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0220" windowHeight="7365" activeTab="2"/>
  </bookViews>
  <sheets>
    <sheet name="Ф1(титул)" sheetId="1" r:id="rId1"/>
    <sheet name="Ф1" sheetId="3" r:id="rId2"/>
    <sheet name="Ф1(4стр)" sheetId="2" r:id="rId3"/>
  </sheets>
  <externalReferences>
    <externalReference r:id="rId4"/>
  </externalReferences>
  <definedNames>
    <definedName name="_xlnm.Print_Area" localSheetId="1">Ф1!$B$1:$E$109</definedName>
  </definedNames>
  <calcPr calcId="124519"/>
</workbook>
</file>

<file path=xl/calcChain.xml><?xml version="1.0" encoding="utf-8"?>
<calcChain xmlns="http://schemas.openxmlformats.org/spreadsheetml/2006/main">
  <c r="E106" i="3"/>
  <c r="E105"/>
  <c r="E104"/>
  <c r="E103"/>
  <c r="E102"/>
  <c r="E99"/>
  <c r="E96"/>
  <c r="D96"/>
  <c r="E95"/>
  <c r="D95"/>
  <c r="E85"/>
  <c r="F87" s="1"/>
  <c r="D85"/>
  <c r="F85" s="1"/>
  <c r="E75"/>
  <c r="D75"/>
  <c r="E74"/>
  <c r="D74"/>
  <c r="G60"/>
  <c r="E59"/>
  <c r="E58"/>
  <c r="E57"/>
  <c r="E56"/>
  <c r="E55"/>
  <c r="E54"/>
  <c r="E49"/>
  <c r="D49"/>
  <c r="E48"/>
  <c r="D48"/>
  <c r="E47"/>
  <c r="D47"/>
  <c r="E46"/>
  <c r="D46"/>
  <c r="E45"/>
  <c r="E63" s="1"/>
  <c r="D45"/>
  <c r="D63" s="1"/>
  <c r="E44"/>
  <c r="E42"/>
  <c r="E39"/>
  <c r="D39"/>
  <c r="E36"/>
  <c r="D36"/>
  <c r="E35"/>
  <c r="D35"/>
  <c r="E33"/>
  <c r="D33"/>
  <c r="E32"/>
  <c r="D32"/>
  <c r="G31"/>
  <c r="E24"/>
  <c r="F26" s="1"/>
  <c r="D24"/>
  <c r="F24" s="1"/>
  <c r="G17"/>
  <c r="G16"/>
  <c r="E15"/>
  <c r="G15" s="1"/>
  <c r="D15"/>
  <c r="G13"/>
  <c r="G12"/>
  <c r="E11"/>
  <c r="G11" s="1"/>
  <c r="D11"/>
  <c r="G9"/>
  <c r="G8"/>
  <c r="E7"/>
  <c r="E73" s="1"/>
  <c r="D7"/>
  <c r="D73" s="1"/>
  <c r="A27" i="2"/>
  <c r="E25"/>
  <c r="A25"/>
  <c r="E23"/>
  <c r="A23"/>
  <c r="F20"/>
  <c r="F19"/>
  <c r="F18"/>
  <c r="F17"/>
  <c r="F16"/>
  <c r="F15"/>
  <c r="F14"/>
  <c r="E14"/>
  <c r="D14"/>
  <c r="C14"/>
  <c r="F13"/>
  <c r="F12"/>
  <c r="F11"/>
  <c r="F10"/>
  <c r="E9"/>
  <c r="E21" s="1"/>
  <c r="D9"/>
  <c r="D21" s="1"/>
  <c r="C9"/>
  <c r="C21" s="1"/>
  <c r="F8"/>
  <c r="F7"/>
  <c r="A21" i="1"/>
  <c r="B23"/>
  <c r="H23"/>
  <c r="B24"/>
  <c r="G24"/>
  <c r="H24"/>
  <c r="H25"/>
  <c r="G26"/>
  <c r="A28"/>
  <c r="A30"/>
  <c r="B30"/>
  <c r="D109" i="3" l="1"/>
  <c r="G63" s="1"/>
  <c r="E109"/>
  <c r="G59" s="1"/>
  <c r="G7"/>
  <c r="F9" i="2"/>
  <c r="F21" s="1"/>
  <c r="A26" i="1"/>
  <c r="B28"/>
</calcChain>
</file>

<file path=xl/sharedStrings.xml><?xml version="1.0" encoding="utf-8"?>
<sst xmlns="http://schemas.openxmlformats.org/spreadsheetml/2006/main" count="147" uniqueCount="117">
  <si>
    <t>Одиниця виміру: грн коп.</t>
  </si>
  <si>
    <r>
      <t xml:space="preserve">Періодичність: </t>
    </r>
    <r>
      <rPr>
        <u/>
        <sz val="8"/>
        <color indexed="8"/>
        <rFont val="Times New Roman"/>
        <family val="1"/>
        <charset val="204"/>
      </rPr>
      <t>квартальна</t>
    </r>
    <r>
      <rPr>
        <sz val="8"/>
        <color indexed="8"/>
        <rFont val="Times New Roman"/>
        <family val="1"/>
        <charset val="204"/>
      </rPr>
      <t>, річна.</t>
    </r>
  </si>
  <si>
    <t>Код та назва типової відомчої класифікації видатків та кредитування місцевих бюджетів</t>
  </si>
  <si>
    <t>Код та назва відомчої класифікації видатків та кредитування державного бюджету</t>
  </si>
  <si>
    <t>Організаційно-правова форма господарювання</t>
  </si>
  <si>
    <t>Територія</t>
  </si>
  <si>
    <t>за ЄДРПОУ</t>
  </si>
  <si>
    <t>Установа</t>
  </si>
  <si>
    <t>коди</t>
  </si>
  <si>
    <t>БАЛАНС  (форма №1)</t>
  </si>
  <si>
    <t>Додаток 1
до Порядку складання фінансової, бюджетної та іншої звітності розпорядниками та одержувачами бюджетних коштів
(пункт 2.1)</t>
  </si>
  <si>
    <t xml:space="preserve">                                                             4                                              Продовження додатка 1</t>
  </si>
  <si>
    <t>РОЗШИФРОВКА ПОЗАБАЛАНСОВИХ РАХУНКІВ</t>
  </si>
  <si>
    <t>Назва рахунку позабалансового обліку</t>
  </si>
  <si>
    <t>Код рядка</t>
  </si>
  <si>
    <t xml:space="preserve">Залишок на початок 
звітного року
</t>
  </si>
  <si>
    <t>Надходження</t>
  </si>
  <si>
    <t>Вибуття</t>
  </si>
  <si>
    <t xml:space="preserve">Залишок на кінець 
звітного періоду (року)
</t>
  </si>
  <si>
    <t>сума</t>
  </si>
  <si>
    <t>01 «Орендовані необоротні активи»</t>
  </si>
  <si>
    <t>02 «Активи на відповідальному зберіганні»</t>
  </si>
  <si>
    <t>04 «Непередбачені активи і зобов’язання»</t>
  </si>
  <si>
    <t>041 «Непередбачені активи»</t>
  </si>
  <si>
    <t>042 «Непередбачені зобов’язання»</t>
  </si>
  <si>
    <t>05 «Гарантії та забезпечення»</t>
  </si>
  <si>
    <t>06 «Передані (видані) активи відповідно до законодавства»</t>
  </si>
  <si>
    <t>07 «Списані активи та зобов’язання»</t>
  </si>
  <si>
    <t>071 «Списана дебіторська заборгованість»</t>
  </si>
  <si>
    <t>072 «Невідшкодовані нестачі і втрати від псування цінностей»</t>
  </si>
  <si>
    <t>08 «Бланки документів суворої звітності»</t>
  </si>
  <si>
    <t>Разом (10 + 20 + 30 + 40 + 50 + 60 + 70)</t>
  </si>
  <si>
    <t>(підпис)</t>
  </si>
  <si>
    <t>(ініціали, прізвище)</t>
  </si>
  <si>
    <t>Продовження додатка 1</t>
  </si>
  <si>
    <t>АКТИВ</t>
  </si>
  <si>
    <t>На початок 
звітного року</t>
  </si>
  <si>
    <t>На кінець 
звітного періоду (року)</t>
  </si>
  <si>
    <t>І. НЕОБОРОТНІ АКТИВИ</t>
  </si>
  <si>
    <t>Нематеріальні активи</t>
  </si>
  <si>
    <t>   Балансова (залишкова) вартість</t>
  </si>
  <si>
    <t xml:space="preserve">   Накопичена амортизація</t>
  </si>
  <si>
    <t>   Первісна (переоцінена) вартість</t>
  </si>
  <si>
    <t>Основні засоби</t>
  </si>
  <si>
    <t>   Знос</t>
  </si>
  <si>
    <t>Інші необоротні матеріальні активи</t>
  </si>
  <si>
    <t>Незавершені капітальні інвестиції в необоротні активи</t>
  </si>
  <si>
    <t>Довгострокові фінансові інвестиції</t>
  </si>
  <si>
    <t>ІІ. ОБОРОТНІ АКТИВИ</t>
  </si>
  <si>
    <t>Матеріали і продукти харчування</t>
  </si>
  <si>
    <t>Малоцінні та швидкозношувані предмети</t>
  </si>
  <si>
    <t>Інші запаси</t>
  </si>
  <si>
    <t>Дебіторська заборгованість</t>
  </si>
  <si>
    <t>   Розрахунки з постачальниками, підрядниками за товари, роботи й послуги</t>
  </si>
  <si>
    <t>   Розрахунки із податків і зборів</t>
  </si>
  <si>
    <t>   Розрахунки із страхування</t>
  </si>
  <si>
    <t>   Розрахунки з відшкодування завданих збитків</t>
  </si>
  <si>
    <t>   Розрахунки за спеціальними видами платежів</t>
  </si>
  <si>
    <t>   Розрахунки з підзвітними особами</t>
  </si>
  <si>
    <t>   Розрахунки за іншими операціями</t>
  </si>
  <si>
    <t>Розрахунки за операціями з внутрівідомчої передачі запасів</t>
  </si>
  <si>
    <t>Розрахунки за окремими програмами</t>
  </si>
  <si>
    <t>Витрати майбутніх періодів</t>
  </si>
  <si>
    <t>Короткострокові векселі одержані</t>
  </si>
  <si>
    <t>Інші кошти</t>
  </si>
  <si>
    <t>   Грошові документи</t>
  </si>
  <si>
    <t>   Грошові кошти в дорозі</t>
  </si>
  <si>
    <t>Рахунки в банках</t>
  </si>
  <si>
    <t>   Рахунки загального фонду</t>
  </si>
  <si>
    <t>-</t>
  </si>
  <si>
    <t>   Рахунки спеціального фонду</t>
  </si>
  <si>
    <t>   Рахунки в іноземній валюті</t>
  </si>
  <si>
    <t>   Інші поточні рахунки</t>
  </si>
  <si>
    <t>Рахунки в казначействі загального фонду</t>
  </si>
  <si>
    <t>Рахунки в казначействі спеціального фонду</t>
  </si>
  <si>
    <t>   Спеціальні реєстраційні рахунки для обліку коштів, отриманих як плата за послуги</t>
  </si>
  <si>
    <t>   Спеціальні реєстраційні рахунки для обліку коштів, отриманих за іншими джерелами власних надходжень</t>
  </si>
  <si>
    <t>   Спеціальні реєстраційні рахунки для обліку інших надходжень спеціального фонду</t>
  </si>
  <si>
    <t>   Спеціальні реєстраційні рахунки для обліку коштів, отриманих на виконання програм соціально-економічного та культурного розвитку регіонів</t>
  </si>
  <si>
    <t>Інші рахунки в казначействі</t>
  </si>
  <si>
    <t>Каса</t>
  </si>
  <si>
    <t>Поточні фінансові інвестиції</t>
  </si>
  <si>
    <t>ІІІ. ВИТРАТИ</t>
  </si>
  <si>
    <t>Видатки та надання кредитів загального фонду</t>
  </si>
  <si>
    <t>Видатки та надання кредитів спеціального фонду</t>
  </si>
  <si>
    <t>   Видатки за коштами, отриманими як плата за послуги</t>
  </si>
  <si>
    <t>   Видатки та надання кредитів за іншими джерелами власних надходжень</t>
  </si>
  <si>
    <t>   Видатки та надання кредитів за іншими надходженнями спеціального фонду</t>
  </si>
  <si>
    <t>   Видатки за коштами, отриманими на виконання програм соціально-економічного та культурного розвитку регіонів</t>
  </si>
  <si>
    <t>Інші витрати</t>
  </si>
  <si>
    <t>БАЛАНС</t>
  </si>
  <si>
    <t>ПАСИВ</t>
  </si>
  <si>
    <t>І. ВЛАСНИЙ КАПІТАЛ</t>
  </si>
  <si>
    <t>Фонд у необоротних активах</t>
  </si>
  <si>
    <t>Фонд у малоцінних та швидкозношуваних предметах</t>
  </si>
  <si>
    <t>Фонд у фінансових інвестиціях</t>
  </si>
  <si>
    <t>Результат виконання кошторису за загальним фондом</t>
  </si>
  <si>
    <t>Результат виконання кошторису за спеціальним фондом</t>
  </si>
  <si>
    <t>Капітал у дооцінках</t>
  </si>
  <si>
    <t>ІІ. ЗОБОВ’ЯЗАННЯ</t>
  </si>
  <si>
    <t>Довгострокові зобов'язання</t>
  </si>
  <si>
    <t>Короткострокові позики</t>
  </si>
  <si>
    <t>Поточна заборгованість за довгостроковими зобов'язаннями</t>
  </si>
  <si>
    <t>Короткострокові векселі видані</t>
  </si>
  <si>
    <t>Кредиторська заборгованість</t>
  </si>
  <si>
    <t>   Розрахунки із заробітної плати та інших виплат</t>
  </si>
  <si>
    <t>   Розрахунки зі стипендіатами</t>
  </si>
  <si>
    <t>   Розрахунки за депозитними сумами</t>
  </si>
  <si>
    <t>Доходи майбутніх періодів</t>
  </si>
  <si>
    <t>ІІІ. ДОХОДИ</t>
  </si>
  <si>
    <t xml:space="preserve">Доходи загального фонду </t>
  </si>
  <si>
    <t>Доходи спеціального фонду</t>
  </si>
  <si>
    <t>   Доходи за коштами, отриманими як плата за послуги</t>
  </si>
  <si>
    <t>   Доходи за іншими джерелами власних надходжень</t>
  </si>
  <si>
    <t>   Доходи за іншими надходженнями спеціального фонду</t>
  </si>
  <si>
    <t>   Доходи за коштами, отриманими на виконання програм соціально-економічного та культурного розвитку регіонів</t>
  </si>
  <si>
    <t>Інші доходи</t>
  </si>
</sst>
</file>

<file path=xl/styles.xml><?xml version="1.0" encoding="utf-8"?>
<styleSheet xmlns="http://schemas.openxmlformats.org/spreadsheetml/2006/main">
  <numFmts count="2">
    <numFmt numFmtId="164" formatCode="#,##0.00;\-#,##0.00;#,&quot;-&quot;"/>
    <numFmt numFmtId="165" formatCode="#,##0;\-#,##0;#,&quot;-&quot;"/>
  </numFmts>
  <fonts count="25">
    <font>
      <sz val="11"/>
      <color theme="1"/>
      <name val="Calibri"/>
      <family val="2"/>
      <charset val="204"/>
      <scheme val="minor"/>
    </font>
    <font>
      <sz val="11"/>
      <color theme="1"/>
      <name val="Calibri"/>
      <family val="2"/>
      <charset val="204"/>
      <scheme val="minor"/>
    </font>
    <font>
      <sz val="11"/>
      <color indexed="8"/>
      <name val="Times New Roman"/>
      <family val="1"/>
      <charset val="204"/>
    </font>
    <font>
      <b/>
      <sz val="11"/>
      <color indexed="8"/>
      <name val="Times New Roman"/>
      <family val="1"/>
      <charset val="204"/>
    </font>
    <font>
      <sz val="8"/>
      <color indexed="8"/>
      <name val="Times New Roman"/>
      <family val="1"/>
      <charset val="204"/>
    </font>
    <font>
      <u/>
      <sz val="8"/>
      <color indexed="8"/>
      <name val="Times New Roman"/>
      <family val="1"/>
      <charset val="204"/>
    </font>
    <font>
      <b/>
      <sz val="10"/>
      <color indexed="8"/>
      <name val="Times New Roman"/>
      <family val="1"/>
      <charset val="204"/>
    </font>
    <font>
      <sz val="10"/>
      <color indexed="8"/>
      <name val="Times New Roman"/>
      <family val="1"/>
      <charset val="204"/>
    </font>
    <font>
      <b/>
      <i/>
      <sz val="10"/>
      <color indexed="8"/>
      <name val="Times New Roman"/>
      <family val="1"/>
      <charset val="204"/>
    </font>
    <font>
      <b/>
      <sz val="8"/>
      <color indexed="8"/>
      <name val="Times New Roman"/>
      <family val="1"/>
      <charset val="204"/>
    </font>
    <font>
      <b/>
      <sz val="9"/>
      <color indexed="8"/>
      <name val="Times New Roman"/>
      <family val="1"/>
      <charset val="204"/>
    </font>
    <font>
      <b/>
      <sz val="12"/>
      <color indexed="8"/>
      <name val="Times New Roman"/>
      <family val="1"/>
      <charset val="204"/>
    </font>
    <font>
      <sz val="7"/>
      <color indexed="8"/>
      <name val="Times New Roman"/>
      <family val="1"/>
      <charset val="204"/>
    </font>
    <font>
      <sz val="10"/>
      <name val="Arial Cyr"/>
      <charset val="204"/>
    </font>
    <font>
      <sz val="10"/>
      <name val="Arial"/>
      <family val="2"/>
      <charset val="204"/>
    </font>
    <font>
      <sz val="11"/>
      <color indexed="8"/>
      <name val="Calibri"/>
      <family val="2"/>
      <charset val="204"/>
    </font>
    <font>
      <sz val="10"/>
      <name val="Helv"/>
      <charset val="204"/>
    </font>
    <font>
      <b/>
      <sz val="7"/>
      <color indexed="8"/>
      <name val="Times New Roman"/>
      <family val="1"/>
      <charset val="204"/>
    </font>
    <font>
      <sz val="10"/>
      <color indexed="9"/>
      <name val="Times New Roman"/>
      <family val="1"/>
      <charset val="204"/>
    </font>
    <font>
      <b/>
      <sz val="10"/>
      <color indexed="10"/>
      <name val="Times New Roman"/>
      <family val="1"/>
      <charset val="204"/>
    </font>
    <font>
      <sz val="8"/>
      <color indexed="10"/>
      <name val="Times New Roman"/>
      <family val="1"/>
      <charset val="204"/>
    </font>
    <font>
      <b/>
      <sz val="8"/>
      <color indexed="10"/>
      <name val="Times New Roman"/>
      <family val="1"/>
      <charset val="204"/>
    </font>
    <font>
      <sz val="9"/>
      <color indexed="8"/>
      <name val="Times New Roman"/>
      <family val="1"/>
      <charset val="204"/>
    </font>
    <font>
      <sz val="11"/>
      <color indexed="10"/>
      <name val="Times New Roman"/>
      <family val="1"/>
      <charset val="204"/>
    </font>
    <font>
      <sz val="10"/>
      <color indexed="10"/>
      <name val="Times New Roman"/>
      <family val="1"/>
      <charset val="204"/>
    </font>
  </fonts>
  <fills count="5">
    <fill>
      <patternFill patternType="none"/>
    </fill>
    <fill>
      <patternFill patternType="gray125"/>
    </fill>
    <fill>
      <patternFill patternType="solid">
        <fgColor rgb="FFFFFFCC"/>
      </patternFill>
    </fill>
    <fill>
      <patternFill patternType="solid">
        <fgColor indexed="9"/>
        <bgColor indexed="64"/>
      </patternFill>
    </fill>
    <fill>
      <patternFill patternType="solid">
        <fgColor indexed="22"/>
        <bgColor indexed="64"/>
      </patternFill>
    </fill>
  </fills>
  <borders count="11">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right/>
      <top style="thin">
        <color indexed="64"/>
      </top>
      <bottom/>
      <diagonal/>
    </border>
  </borders>
  <cellStyleXfs count="5">
    <xf numFmtId="0" fontId="0" fillId="0" borderId="0"/>
    <xf numFmtId="0" fontId="1" fillId="0" borderId="0"/>
    <xf numFmtId="0" fontId="13" fillId="0" borderId="0"/>
    <xf numFmtId="0" fontId="15" fillId="2" borderId="1" applyNumberFormat="0" applyFont="0" applyAlignment="0" applyProtection="0"/>
    <xf numFmtId="0" fontId="16" fillId="0" borderId="0"/>
  </cellStyleXfs>
  <cellXfs count="102">
    <xf numFmtId="0" fontId="0" fillId="0" borderId="0" xfId="0"/>
    <xf numFmtId="0" fontId="2" fillId="0" borderId="0" xfId="0" applyFont="1"/>
    <xf numFmtId="0" fontId="3" fillId="0" borderId="0" xfId="0" applyFont="1"/>
    <xf numFmtId="0" fontId="6" fillId="0" borderId="0" xfId="0" applyFont="1"/>
    <xf numFmtId="0" fontId="7" fillId="0" borderId="0" xfId="0" applyFont="1"/>
    <xf numFmtId="49" fontId="8" fillId="0" borderId="2" xfId="0" applyNumberFormat="1" applyFont="1" applyBorder="1" applyAlignment="1">
      <alignment horizontal="center"/>
    </xf>
    <xf numFmtId="0" fontId="4" fillId="0" borderId="0" xfId="0" applyFont="1"/>
    <xf numFmtId="0" fontId="9" fillId="0" borderId="0" xfId="0" applyFont="1"/>
    <xf numFmtId="0" fontId="6" fillId="0" borderId="0" xfId="0" applyFont="1" applyBorder="1"/>
    <xf numFmtId="1" fontId="8" fillId="0" borderId="2" xfId="0" applyNumberFormat="1" applyFont="1" applyBorder="1" applyAlignment="1">
      <alignment horizontal="center"/>
    </xf>
    <xf numFmtId="0" fontId="6" fillId="0" borderId="0" xfId="0" applyFont="1" applyBorder="1" applyAlignment="1"/>
    <xf numFmtId="0" fontId="6" fillId="0" borderId="0" xfId="0" applyFont="1" applyBorder="1" applyAlignment="1">
      <alignment horizontal="left" vertical="center" wrapText="1"/>
    </xf>
    <xf numFmtId="0" fontId="10" fillId="0" borderId="6" xfId="0" applyFont="1" applyBorder="1" applyAlignment="1">
      <alignment horizontal="center" wrapText="1"/>
    </xf>
    <xf numFmtId="49" fontId="10" fillId="0" borderId="6" xfId="0" applyNumberFormat="1" applyFont="1" applyBorder="1" applyAlignment="1">
      <alignment horizontal="center" wrapText="1"/>
    </xf>
    <xf numFmtId="0" fontId="3" fillId="0" borderId="0" xfId="0" applyFont="1" applyAlignment="1">
      <alignment horizontal="center"/>
    </xf>
    <xf numFmtId="0" fontId="12" fillId="0" borderId="0" xfId="0" applyFont="1" applyAlignment="1">
      <alignment horizontal="left" wrapText="1"/>
    </xf>
    <xf numFmtId="0" fontId="10" fillId="0" borderId="4" xfId="0" applyFont="1" applyBorder="1" applyAlignment="1">
      <alignment horizontal="center" wrapText="1"/>
    </xf>
    <xf numFmtId="0" fontId="10" fillId="0" borderId="3" xfId="0" applyFont="1" applyBorder="1" applyAlignment="1">
      <alignment horizontal="center" wrapText="1"/>
    </xf>
    <xf numFmtId="0" fontId="8" fillId="0" borderId="2" xfId="0" applyFont="1" applyBorder="1" applyAlignment="1">
      <alignment horizontal="center"/>
    </xf>
    <xf numFmtId="0" fontId="12" fillId="0" borderId="0" xfId="0" applyFont="1" applyAlignment="1">
      <alignment horizontal="left" wrapText="1"/>
    </xf>
    <xf numFmtId="0" fontId="8" fillId="0" borderId="2" xfId="0" applyFont="1" applyBorder="1" applyAlignment="1">
      <alignment horizontal="center" wrapText="1"/>
    </xf>
    <xf numFmtId="0" fontId="4" fillId="0" borderId="0" xfId="0" applyFont="1" applyAlignment="1">
      <alignment horizontal="left" wrapText="1"/>
    </xf>
    <xf numFmtId="0" fontId="3" fillId="0" borderId="0" xfId="0" applyFont="1" applyAlignment="1">
      <alignment horizontal="center"/>
    </xf>
    <xf numFmtId="0" fontId="11" fillId="0" borderId="0" xfId="0" applyFont="1" applyAlignment="1">
      <alignment horizontal="center"/>
    </xf>
    <xf numFmtId="0" fontId="6" fillId="0" borderId="5"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horizontal="center" vertical="top" wrapText="1"/>
    </xf>
    <xf numFmtId="0" fontId="2" fillId="0" borderId="0" xfId="0" applyFont="1" applyAlignment="1">
      <alignment horizontal="center"/>
    </xf>
    <xf numFmtId="0" fontId="3" fillId="0" borderId="2" xfId="0" applyFont="1" applyBorder="1" applyAlignment="1">
      <alignment horizontal="center"/>
    </xf>
    <xf numFmtId="0" fontId="4" fillId="0" borderId="6" xfId="0" applyFont="1" applyBorder="1" applyAlignment="1">
      <alignment horizontal="center" vertical="top" wrapText="1"/>
    </xf>
    <xf numFmtId="0" fontId="4" fillId="0" borderId="4" xfId="0" applyFont="1" applyBorder="1" applyAlignment="1">
      <alignment horizontal="center" vertical="top" wrapText="1"/>
    </xf>
    <xf numFmtId="0" fontId="12" fillId="0" borderId="6" xfId="0" applyFont="1" applyBorder="1" applyAlignment="1">
      <alignment horizontal="center" vertical="top" wrapText="1"/>
    </xf>
    <xf numFmtId="0" fontId="4" fillId="0" borderId="3" xfId="0" applyFont="1" applyBorder="1" applyAlignment="1">
      <alignment horizontal="center" vertical="top" wrapText="1"/>
    </xf>
    <xf numFmtId="0" fontId="4" fillId="0" borderId="6" xfId="0" applyFont="1" applyBorder="1" applyAlignment="1">
      <alignment horizontal="center" vertical="top" wrapText="1"/>
    </xf>
    <xf numFmtId="0" fontId="9" fillId="0" borderId="4" xfId="0" applyFont="1" applyBorder="1" applyAlignment="1">
      <alignment horizontal="center" vertical="top" wrapText="1"/>
    </xf>
    <xf numFmtId="0" fontId="9" fillId="0" borderId="6" xfId="0" applyFont="1" applyBorder="1" applyAlignment="1">
      <alignment horizontal="center" vertical="top" wrapText="1"/>
    </xf>
    <xf numFmtId="0" fontId="7" fillId="0" borderId="6" xfId="0" applyFont="1" applyBorder="1" applyAlignment="1">
      <alignment horizontal="justify" vertical="center" wrapText="1"/>
    </xf>
    <xf numFmtId="0" fontId="6" fillId="0" borderId="6" xfId="0" applyFont="1" applyBorder="1" applyAlignment="1">
      <alignment horizontal="center" vertical="center" wrapText="1"/>
    </xf>
    <xf numFmtId="164" fontId="4" fillId="0" borderId="7" xfId="0" applyNumberFormat="1" applyFont="1" applyBorder="1" applyAlignment="1" applyProtection="1">
      <alignment horizontal="right" vertical="top" wrapText="1"/>
      <protection locked="0"/>
    </xf>
    <xf numFmtId="164" fontId="4" fillId="0" borderId="6" xfId="0" applyNumberFormat="1" applyFont="1" applyBorder="1" applyAlignment="1" applyProtection="1">
      <alignment horizontal="right" vertical="top" wrapText="1"/>
      <protection locked="0"/>
    </xf>
    <xf numFmtId="164" fontId="4" fillId="0" borderId="6" xfId="0" applyNumberFormat="1" applyFont="1" applyBorder="1" applyAlignment="1" applyProtection="1">
      <alignment horizontal="right" vertical="top" wrapText="1"/>
    </xf>
    <xf numFmtId="0" fontId="7" fillId="0" borderId="6" xfId="0" applyFont="1" applyBorder="1" applyAlignment="1">
      <alignment vertical="center" wrapText="1"/>
    </xf>
    <xf numFmtId="164" fontId="4" fillId="0" borderId="7" xfId="0" applyNumberFormat="1" applyFont="1" applyBorder="1" applyAlignment="1" applyProtection="1">
      <alignment horizontal="right" wrapText="1"/>
      <protection locked="0"/>
    </xf>
    <xf numFmtId="164" fontId="4" fillId="0" borderId="6" xfId="0" applyNumberFormat="1" applyFont="1" applyBorder="1" applyAlignment="1" applyProtection="1">
      <alignment horizontal="right" wrapText="1"/>
      <protection locked="0"/>
    </xf>
    <xf numFmtId="164" fontId="4" fillId="0" borderId="6" xfId="0" applyNumberFormat="1" applyFont="1" applyBorder="1" applyAlignment="1" applyProtection="1">
      <alignment horizontal="right" wrapText="1"/>
    </xf>
    <xf numFmtId="0" fontId="7" fillId="0" borderId="8" xfId="0" applyFont="1" applyBorder="1" applyAlignment="1">
      <alignment vertical="center" wrapText="1"/>
    </xf>
    <xf numFmtId="0" fontId="7" fillId="0" borderId="9" xfId="0" applyFont="1" applyBorder="1" applyAlignment="1">
      <alignment vertical="center" wrapText="1"/>
    </xf>
    <xf numFmtId="0" fontId="4" fillId="0" borderId="3" xfId="0" applyFont="1" applyBorder="1" applyAlignment="1">
      <alignment horizontal="justify" vertical="top" wrapText="1"/>
    </xf>
    <xf numFmtId="0" fontId="4" fillId="0" borderId="6" xfId="0" applyFont="1" applyBorder="1" applyAlignment="1">
      <alignment horizontal="justify" vertical="top" wrapText="1"/>
    </xf>
    <xf numFmtId="164" fontId="4" fillId="0" borderId="6" xfId="0" applyNumberFormat="1" applyFont="1" applyBorder="1" applyAlignment="1">
      <alignment horizontal="right" vertical="top" wrapText="1"/>
    </xf>
    <xf numFmtId="0" fontId="6" fillId="3" borderId="2" xfId="0" applyFont="1" applyFill="1" applyBorder="1" applyAlignment="1"/>
    <xf numFmtId="0" fontId="6" fillId="3" borderId="0" xfId="0" applyFont="1" applyFill="1" applyBorder="1" applyAlignment="1"/>
    <xf numFmtId="0" fontId="2" fillId="0" borderId="2" xfId="0" applyFont="1" applyBorder="1" applyAlignment="1">
      <alignment horizontal="left"/>
    </xf>
    <xf numFmtId="0" fontId="2" fillId="0" borderId="0" xfId="0" applyFont="1" applyBorder="1" applyAlignment="1"/>
    <xf numFmtId="0" fontId="17" fillId="0" borderId="10" xfId="0" applyFont="1" applyBorder="1" applyAlignment="1">
      <alignment horizontal="center" vertical="top"/>
    </xf>
    <xf numFmtId="0" fontId="17" fillId="3" borderId="0" xfId="0" applyFont="1" applyFill="1" applyBorder="1" applyAlignment="1">
      <alignment vertical="top"/>
    </xf>
    <xf numFmtId="2" fontId="12" fillId="0" borderId="10" xfId="0" applyNumberFormat="1" applyFont="1" applyFill="1" applyBorder="1" applyAlignment="1" applyProtection="1">
      <alignment horizontal="center" vertical="top"/>
      <protection locked="0"/>
    </xf>
    <xf numFmtId="0" fontId="2" fillId="0" borderId="0" xfId="0" applyFont="1" applyBorder="1"/>
    <xf numFmtId="0" fontId="6" fillId="0" borderId="2" xfId="0" applyFont="1" applyBorder="1" applyAlignment="1"/>
    <xf numFmtId="0" fontId="2" fillId="0" borderId="0" xfId="0" applyFont="1" applyAlignment="1">
      <alignment horizontal="left"/>
    </xf>
    <xf numFmtId="0" fontId="4" fillId="0" borderId="0" xfId="0" applyFont="1" applyAlignment="1">
      <alignment horizontal="center" vertical="center"/>
    </xf>
    <xf numFmtId="0" fontId="4" fillId="0" borderId="0" xfId="0" applyFont="1" applyAlignment="1">
      <alignment vertical="center"/>
    </xf>
    <xf numFmtId="0" fontId="6" fillId="0" borderId="6" xfId="0" applyFont="1" applyBorder="1" applyAlignment="1">
      <alignment horizontal="center" vertical="center" wrapText="1"/>
    </xf>
    <xf numFmtId="0" fontId="4" fillId="0" borderId="6" xfId="0" applyFont="1" applyBorder="1" applyAlignment="1">
      <alignment horizontal="center" vertical="center" wrapText="1"/>
    </xf>
    <xf numFmtId="0" fontId="7" fillId="0" borderId="6" xfId="0" applyFont="1" applyBorder="1" applyAlignment="1">
      <alignment horizontal="center" vertical="center" wrapText="1"/>
    </xf>
    <xf numFmtId="0" fontId="6" fillId="4" borderId="6" xfId="0" applyFont="1" applyFill="1" applyBorder="1" applyAlignment="1">
      <alignment horizontal="center" vertical="center" wrapText="1"/>
    </xf>
    <xf numFmtId="0" fontId="6" fillId="4" borderId="6" xfId="0" applyFont="1" applyFill="1" applyBorder="1" applyAlignment="1">
      <alignment vertical="center" wrapText="1"/>
    </xf>
    <xf numFmtId="2" fontId="7" fillId="4" borderId="6" xfId="0" applyNumberFormat="1" applyFont="1" applyFill="1" applyBorder="1" applyAlignment="1">
      <alignment vertical="center" wrapText="1"/>
    </xf>
    <xf numFmtId="0" fontId="6" fillId="0" borderId="6" xfId="0" applyFont="1" applyBorder="1" applyAlignment="1">
      <alignment vertical="center" wrapText="1"/>
    </xf>
    <xf numFmtId="164" fontId="7" fillId="0" borderId="6" xfId="0" applyNumberFormat="1" applyFont="1" applyBorder="1" applyAlignment="1">
      <alignment horizontal="right" vertical="center" wrapText="1"/>
    </xf>
    <xf numFmtId="164" fontId="7" fillId="3" borderId="6" xfId="0" applyNumberFormat="1" applyFont="1" applyFill="1" applyBorder="1" applyAlignment="1">
      <alignment horizontal="right" vertical="center" wrapText="1"/>
    </xf>
    <xf numFmtId="0" fontId="18" fillId="0" borderId="0" xfId="0" applyFont="1" applyBorder="1" applyAlignment="1">
      <alignment horizontal="right"/>
    </xf>
    <xf numFmtId="0" fontId="18" fillId="0" borderId="0" xfId="0" applyFont="1" applyAlignment="1">
      <alignment horizontal="right"/>
    </xf>
    <xf numFmtId="2" fontId="18" fillId="3" borderId="0" xfId="0" applyNumberFormat="1" applyFont="1" applyFill="1"/>
    <xf numFmtId="0" fontId="18" fillId="0" borderId="0" xfId="0" applyFont="1" applyBorder="1" applyAlignment="1"/>
    <xf numFmtId="0" fontId="19" fillId="0" borderId="0" xfId="0" applyFont="1"/>
    <xf numFmtId="2" fontId="18" fillId="0" borderId="0" xfId="0" applyNumberFormat="1" applyFont="1"/>
    <xf numFmtId="164" fontId="7" fillId="0" borderId="6" xfId="0" applyNumberFormat="1" applyFont="1" applyBorder="1" applyAlignment="1" applyProtection="1">
      <alignment horizontal="right" vertical="center" wrapText="1"/>
      <protection locked="0"/>
    </xf>
    <xf numFmtId="164" fontId="7" fillId="3" borderId="6" xfId="0" applyNumberFormat="1" applyFont="1" applyFill="1" applyBorder="1" applyAlignment="1" applyProtection="1">
      <alignment horizontal="right" vertical="center" wrapText="1"/>
      <protection locked="0"/>
    </xf>
    <xf numFmtId="0" fontId="18" fillId="0" borderId="0" xfId="0" applyFont="1"/>
    <xf numFmtId="0" fontId="7" fillId="0" borderId="6" xfId="0" applyFont="1" applyBorder="1" applyAlignment="1">
      <alignment horizontal="left" vertical="center" wrapText="1"/>
    </xf>
    <xf numFmtId="164" fontId="7" fillId="4" borderId="6" xfId="0" applyNumberFormat="1" applyFont="1" applyFill="1" applyBorder="1" applyAlignment="1">
      <alignment horizontal="right" vertical="center" wrapText="1"/>
    </xf>
    <xf numFmtId="0" fontId="20" fillId="0" borderId="0" xfId="0" applyFont="1" applyBorder="1" applyAlignment="1">
      <alignment horizontal="left" wrapText="1"/>
    </xf>
    <xf numFmtId="0" fontId="20" fillId="0" borderId="0" xfId="0" applyFont="1" applyAlignment="1">
      <alignment horizontal="left" wrapText="1"/>
    </xf>
    <xf numFmtId="0" fontId="21" fillId="0" borderId="0" xfId="0" applyFont="1"/>
    <xf numFmtId="0" fontId="20" fillId="0" borderId="0" xfId="0" applyFont="1"/>
    <xf numFmtId="164" fontId="7" fillId="0" borderId="6" xfId="0" applyNumberFormat="1" applyFont="1" applyBorder="1" applyAlignment="1" applyProtection="1">
      <alignment horizontal="right" vertical="center" wrapText="1"/>
    </xf>
    <xf numFmtId="164" fontId="7" fillId="3" borderId="6" xfId="0" applyNumberFormat="1" applyFont="1" applyFill="1" applyBorder="1" applyAlignment="1" applyProtection="1">
      <alignment horizontal="right" vertical="center" wrapText="1"/>
    </xf>
    <xf numFmtId="0" fontId="22" fillId="0" borderId="6" xfId="0" applyFont="1" applyBorder="1" applyAlignment="1">
      <alignment vertical="center" wrapText="1"/>
    </xf>
    <xf numFmtId="164" fontId="6" fillId="4" borderId="6" xfId="0" applyNumberFormat="1" applyFont="1" applyFill="1" applyBorder="1" applyAlignment="1">
      <alignment horizontal="right" vertical="center" wrapText="1"/>
    </xf>
    <xf numFmtId="0" fontId="23" fillId="0" borderId="0" xfId="0" applyFont="1"/>
    <xf numFmtId="0" fontId="24" fillId="0" borderId="0" xfId="0" applyFont="1"/>
    <xf numFmtId="164" fontId="6" fillId="4" borderId="6" xfId="0" applyNumberFormat="1" applyFont="1" applyFill="1" applyBorder="1" applyAlignment="1">
      <alignment vertical="center" wrapText="1"/>
    </xf>
    <xf numFmtId="164" fontId="4" fillId="0" borderId="0" xfId="0" applyNumberFormat="1" applyFont="1" applyAlignment="1">
      <alignment vertical="center"/>
    </xf>
    <xf numFmtId="164" fontId="7" fillId="0" borderId="6" xfId="0" applyNumberFormat="1" applyFont="1" applyBorder="1" applyAlignment="1">
      <alignment horizontal="center" vertical="center" wrapText="1"/>
    </xf>
    <xf numFmtId="0" fontId="9" fillId="0" borderId="6" xfId="0" applyFont="1" applyBorder="1" applyAlignment="1">
      <alignment horizontal="center" vertical="center" wrapText="1"/>
    </xf>
    <xf numFmtId="165" fontId="9" fillId="0" borderId="6" xfId="0" applyNumberFormat="1" applyFont="1" applyBorder="1" applyAlignment="1">
      <alignment horizontal="center" vertical="center" wrapText="1"/>
    </xf>
    <xf numFmtId="164" fontId="7" fillId="4" borderId="6" xfId="0" applyNumberFormat="1" applyFont="1" applyFill="1" applyBorder="1" applyAlignment="1">
      <alignment vertical="center" wrapText="1"/>
    </xf>
    <xf numFmtId="0" fontId="10" fillId="0" borderId="6" xfId="0" applyFont="1" applyBorder="1" applyAlignment="1">
      <alignment horizontal="center" vertical="center" wrapText="1"/>
    </xf>
    <xf numFmtId="164" fontId="22" fillId="0" borderId="6" xfId="0" applyNumberFormat="1" applyFont="1" applyBorder="1" applyAlignment="1" applyProtection="1">
      <alignment horizontal="right" vertical="center" wrapText="1"/>
      <protection locked="0"/>
    </xf>
    <xf numFmtId="0" fontId="22" fillId="0" borderId="6" xfId="0" applyFont="1" applyBorder="1" applyAlignment="1">
      <alignment horizontal="justify" vertical="center" wrapText="1"/>
    </xf>
    <xf numFmtId="164" fontId="22" fillId="0" borderId="6" xfId="0" applyNumberFormat="1" applyFont="1" applyBorder="1" applyAlignment="1" applyProtection="1">
      <alignment horizontal="right" vertical="center" wrapText="1"/>
    </xf>
  </cellXfs>
  <cellStyles count="5">
    <cellStyle name="Обычный" xfId="0" builtinId="0"/>
    <cellStyle name="Обычный 2" xfId="1"/>
    <cellStyle name="Обычный 3" xfId="2"/>
    <cellStyle name="Примечание 2" xfId="3"/>
    <cellStyle name="Стиль 1"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buhgalter.com.ua/news/zvitnist/?utm_source=ukrbudget.ru&amp;utm_medium=banner&amp;utm_campaign=banner_otchetnost"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1</xdr:row>
      <xdr:rowOff>0</xdr:rowOff>
    </xdr:from>
    <xdr:to>
      <xdr:col>0</xdr:col>
      <xdr:colOff>1914525</xdr:colOff>
      <xdr:row>32</xdr:row>
      <xdr:rowOff>19050</xdr:rowOff>
    </xdr:to>
    <xdr:pic>
      <xdr:nvPicPr>
        <xdr:cNvPr id="2" name="Рисунок 1">
          <a:hlinkClick xmlns:r="http://schemas.openxmlformats.org/officeDocument/2006/relationships" r:id="rId1"/>
        </xdr:cNvPr>
        <xdr:cNvPicPr>
          <a:picLocks noChangeAspect="1"/>
        </xdr:cNvPicPr>
      </xdr:nvPicPr>
      <xdr:blipFill>
        <a:blip xmlns:r="http://schemas.openxmlformats.org/officeDocument/2006/relationships" r:embed="rId2"/>
        <a:srcRect/>
        <a:stretch>
          <a:fillRect/>
        </a:stretch>
      </xdr:blipFill>
      <xdr:spPr bwMode="auto">
        <a:xfrm>
          <a:off x="104775" y="133350"/>
          <a:ext cx="1809750" cy="523875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1059;&#1055;&#1057;&#1047;&#105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Увязка1"/>
      <sheetName val="DBF"/>
      <sheetName val="ЗАПОЛНИТЬ"/>
      <sheetName val="Ф1"/>
      <sheetName val="Ф1(4стр)"/>
      <sheetName val="Ф.2.ЗВЕД"/>
      <sheetName val="Ф.2.090214"/>
      <sheetName val="Ф.2.250380"/>
      <sheetName val="Ф.2.010116 "/>
      <sheetName val="Ф.2.090412"/>
      <sheetName val="Ф.2.091108"/>
      <sheetName val="Ф.2.25040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2.4  (2)"/>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090412"/>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090203"/>
      <sheetName val="Ф.4.3.КФК250324"/>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В"/>
      <sheetName val="Ф.7(ЗФ).ЗВЕД"/>
      <sheetName val="Ф.7(ЗФ).010116"/>
      <sheetName val="Ф.7(ЗФ).090214"/>
      <sheetName val="Ф.7(ЗФ).090412"/>
      <sheetName val="Ф.7(ЗФ)25040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ЗФ)091108"/>
      <sheetName val="Ф.7(ЗФ).4 (2)"/>
      <sheetName val="Ф.7(СФ).ЗВЕД"/>
      <sheetName val="Ф.7(СФ).090203"/>
      <sheetName val="Ф.7(СФ).150101"/>
      <sheetName val="Ф.7(СФ).250324"/>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4"/>
      <sheetName val="д18"/>
      <sheetName val="д19"/>
      <sheetName val="д24"/>
      <sheetName val="д25"/>
      <sheetName val="д26"/>
      <sheetName val="д28"/>
      <sheetName val="д28.1"/>
      <sheetName val="д28.2"/>
      <sheetName val="д29"/>
      <sheetName val="д29.1"/>
      <sheetName val="д29.2"/>
      <sheetName val="д30"/>
      <sheetName val="д31зф"/>
      <sheetName val="д31сф"/>
      <sheetName val="д32"/>
      <sheetName val="д33зф"/>
      <sheetName val="д33сф"/>
      <sheetName val="д34зф"/>
      <sheetName val="д34сф"/>
      <sheetName val="ДовидникКПК"/>
      <sheetName val="ДовидникКФК"/>
      <sheetName val="ДовидникКВК(ГОС)"/>
      <sheetName val="ДляУДК"/>
      <sheetName val="КОПФГ"/>
      <sheetName val="д37"/>
      <sheetName val="7MZ"/>
      <sheetName val="7MS"/>
      <sheetName val="7DZ"/>
      <sheetName val="7DS"/>
      <sheetName val="7z"/>
      <sheetName val="7s"/>
    </sheetNames>
    <sheetDataSet>
      <sheetData sheetId="0">
        <row r="8">
          <cell r="G8">
            <v>0</v>
          </cell>
        </row>
      </sheetData>
      <sheetData sheetId="1"/>
      <sheetData sheetId="2">
        <row r="3">
          <cell r="B3" t="str">
            <v>Управління праці та соціального захисту населення Дніпропетровської міської ради</v>
          </cell>
        </row>
        <row r="5">
          <cell r="B5" t="str">
            <v>49044 м.Дніпропетровськ, вул.Шевченка,11, Жовтневий р-н</v>
          </cell>
        </row>
        <row r="9">
          <cell r="H9" t="str">
            <v>-</v>
          </cell>
        </row>
        <row r="10">
          <cell r="H10" t="str">
            <v>15</v>
          </cell>
          <cell r="I10" t="str">
            <v>Орган праці та соціального захисту населення (Міністерство  та  соціальної політики Автономної Республіки Крим, управління (головне управліннґ) праці та соціального захисту населення обласної(Київської,Севастопольської міської)державної  адміністрації,Управління (відділ) праці та соціальногозахисту населення районної державної адміністрації,виконавчого органу місцевої ради</v>
          </cell>
        </row>
        <row r="13">
          <cell r="B13" t="str">
            <v>21930097</v>
          </cell>
        </row>
        <row r="14">
          <cell r="A14" t="str">
            <v>за КОАТУУ</v>
          </cell>
          <cell r="B14">
            <v>1210136900</v>
          </cell>
        </row>
        <row r="15">
          <cell r="A15" t="str">
            <v>за КОПФГ</v>
          </cell>
          <cell r="B15">
            <v>420</v>
          </cell>
          <cell r="D15" t="str">
            <v>Орган місцевого самоврядування</v>
          </cell>
        </row>
        <row r="18">
          <cell r="B18" t="str">
            <v>1 квітня</v>
          </cell>
          <cell r="C18" t="str">
            <v>2015 р.</v>
          </cell>
        </row>
        <row r="19">
          <cell r="C19" t="str">
            <v>"08" квітня 2015 року</v>
          </cell>
        </row>
        <row r="26">
          <cell r="F26" t="str">
            <v>В.В.Сенаткіна</v>
          </cell>
        </row>
        <row r="28">
          <cell r="F28" t="str">
            <v>Н.П.Альохіна</v>
          </cell>
        </row>
        <row r="30">
          <cell r="F30" t="str">
            <v xml:space="preserve">Начальник управління </v>
          </cell>
        </row>
        <row r="31">
          <cell r="F31" t="str">
            <v>В.о.головного бухгалтера</v>
          </cell>
        </row>
      </sheetData>
      <sheetData sheetId="3"/>
      <sheetData sheetId="4"/>
      <sheetData sheetId="5">
        <row r="12">
          <cell r="E12" t="str">
            <v>-</v>
          </cell>
        </row>
        <row r="23">
          <cell r="G23">
            <v>4457476.87</v>
          </cell>
          <cell r="I23">
            <v>4326495.47</v>
          </cell>
          <cell r="J23">
            <v>52414.069999999949</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1">
          <cell r="E21">
            <v>0</v>
          </cell>
          <cell r="H21">
            <v>0</v>
          </cell>
          <cell r="N21">
            <v>0</v>
          </cell>
        </row>
        <row r="27">
          <cell r="L27">
            <v>0</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ow r="22">
          <cell r="E22">
            <v>2093.1999999999998</v>
          </cell>
          <cell r="K22">
            <v>2093.1999999999998</v>
          </cell>
        </row>
        <row r="23">
          <cell r="H23">
            <v>0</v>
          </cell>
        </row>
        <row r="24">
          <cell r="H24">
            <v>0</v>
          </cell>
        </row>
        <row r="25">
          <cell r="G25">
            <v>0</v>
          </cell>
        </row>
        <row r="28">
          <cell r="J28">
            <v>0</v>
          </cell>
        </row>
      </sheetData>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ow r="22">
          <cell r="F22">
            <v>0</v>
          </cell>
          <cell r="H22">
            <v>2086.85</v>
          </cell>
          <cell r="J22">
            <v>2086.85</v>
          </cell>
          <cell r="K22">
            <v>0</v>
          </cell>
        </row>
      </sheetData>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ow r="20">
          <cell r="E20">
            <v>0</v>
          </cell>
          <cell r="G20">
            <v>0</v>
          </cell>
          <cell r="J20">
            <v>0</v>
          </cell>
        </row>
        <row r="23">
          <cell r="I23">
            <v>0</v>
          </cell>
        </row>
      </sheetData>
      <sheetData sheetId="163"/>
      <sheetData sheetId="164"/>
      <sheetData sheetId="165"/>
      <sheetData sheetId="166"/>
      <sheetData sheetId="167"/>
      <sheetData sheetId="168"/>
      <sheetData sheetId="169">
        <row r="26">
          <cell r="D26">
            <v>0</v>
          </cell>
          <cell r="E26">
            <v>0</v>
          </cell>
          <cell r="H26">
            <v>0</v>
          </cell>
          <cell r="I26">
            <v>0</v>
          </cell>
        </row>
        <row r="27">
          <cell r="D27">
            <v>0</v>
          </cell>
          <cell r="E27">
            <v>0</v>
          </cell>
          <cell r="H27">
            <v>93549.95</v>
          </cell>
          <cell r="I27">
            <v>4515.13</v>
          </cell>
          <cell r="J27">
            <v>4515.13</v>
          </cell>
        </row>
      </sheetData>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ow r="26">
          <cell r="D26">
            <v>0</v>
          </cell>
          <cell r="E26">
            <v>0</v>
          </cell>
          <cell r="H26">
            <v>0</v>
          </cell>
          <cell r="I26">
            <v>0</v>
          </cell>
        </row>
        <row r="27">
          <cell r="D27">
            <v>0</v>
          </cell>
          <cell r="E27">
            <v>0</v>
          </cell>
          <cell r="H27">
            <v>0</v>
          </cell>
          <cell r="I27">
            <v>0</v>
          </cell>
        </row>
      </sheetData>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ow r="25">
          <cell r="D25">
            <v>0</v>
          </cell>
          <cell r="E25">
            <v>0</v>
          </cell>
          <cell r="G25">
            <v>0</v>
          </cell>
          <cell r="I25">
            <v>0</v>
          </cell>
        </row>
      </sheetData>
      <sheetData sheetId="259"/>
      <sheetData sheetId="260"/>
      <sheetData sheetId="261">
        <row r="25">
          <cell r="D25">
            <v>0</v>
          </cell>
          <cell r="E25">
            <v>0</v>
          </cell>
          <cell r="G25">
            <v>0</v>
          </cell>
          <cell r="I25">
            <v>0</v>
          </cell>
        </row>
      </sheetData>
      <sheetData sheetId="262"/>
      <sheetData sheetId="263"/>
      <sheetData sheetId="264"/>
      <sheetData sheetId="265"/>
      <sheetData sheetId="266">
        <row r="21">
          <cell r="D21">
            <v>0</v>
          </cell>
          <cell r="E21">
            <v>0</v>
          </cell>
          <cell r="F21">
            <v>0</v>
          </cell>
          <cell r="G21">
            <v>0</v>
          </cell>
        </row>
        <row r="28">
          <cell r="D28">
            <v>0</v>
          </cell>
          <cell r="F28">
            <v>0</v>
          </cell>
        </row>
        <row r="45">
          <cell r="D45">
            <v>0</v>
          </cell>
          <cell r="E45">
            <v>0</v>
          </cell>
          <cell r="F45">
            <v>1808.72</v>
          </cell>
          <cell r="G45">
            <v>1808.72</v>
          </cell>
        </row>
      </sheetData>
      <sheetData sheetId="267"/>
      <sheetData sheetId="268">
        <row r="33">
          <cell r="I33" t="str">
            <v>-</v>
          </cell>
        </row>
      </sheetData>
      <sheetData sheetId="269"/>
      <sheetData sheetId="270"/>
      <sheetData sheetId="271"/>
      <sheetData sheetId="272"/>
      <sheetData sheetId="273"/>
      <sheetData sheetId="274">
        <row r="24">
          <cell r="M24">
            <v>0</v>
          </cell>
          <cell r="O24">
            <v>400</v>
          </cell>
        </row>
      </sheetData>
      <sheetData sheetId="275"/>
      <sheetData sheetId="276"/>
      <sheetData sheetId="277"/>
      <sheetData sheetId="278"/>
      <sheetData sheetId="279"/>
      <sheetData sheetId="280"/>
      <sheetData sheetId="281"/>
      <sheetData sheetId="282"/>
      <sheetData sheetId="283">
        <row r="30">
          <cell r="F30" t="str">
            <v>-</v>
          </cell>
        </row>
      </sheetData>
      <sheetData sheetId="284">
        <row r="30">
          <cell r="F30" t="str">
            <v>-</v>
          </cell>
        </row>
      </sheetData>
      <sheetData sheetId="285"/>
      <sheetData sheetId="286"/>
      <sheetData sheetId="287"/>
      <sheetData sheetId="288"/>
      <sheetData sheetId="289"/>
      <sheetData sheetId="290"/>
      <sheetData sheetId="291"/>
      <sheetData sheetId="292"/>
      <sheetData sheetId="293"/>
      <sheetData sheetId="294"/>
      <sheetData sheetId="295"/>
      <sheetData sheetId="29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Аркуш3">
    <pageSetUpPr fitToPage="1"/>
  </sheetPr>
  <dimension ref="A1:H34"/>
  <sheetViews>
    <sheetView topLeftCell="A13" workbookViewId="0">
      <selection activeCell="B30" sqref="B30:H30"/>
    </sheetView>
  </sheetViews>
  <sheetFormatPr defaultRowHeight="15"/>
  <cols>
    <col min="1" max="1" width="13.5703125" style="1" customWidth="1"/>
    <col min="2" max="4" width="9.140625" style="1" customWidth="1"/>
    <col min="5" max="5" width="11.140625" style="1" customWidth="1"/>
    <col min="6" max="6" width="10.5703125" style="1" customWidth="1"/>
    <col min="7" max="7" width="9.140625" style="1" customWidth="1"/>
    <col min="8" max="8" width="12.5703125" style="1" customWidth="1"/>
    <col min="9" max="16384" width="9.140625" style="1"/>
  </cols>
  <sheetData>
    <row r="1" spans="5:8" ht="15" customHeight="1">
      <c r="E1" s="19" t="s">
        <v>10</v>
      </c>
      <c r="F1" s="19"/>
      <c r="G1" s="19"/>
      <c r="H1" s="19"/>
    </row>
    <row r="2" spans="5:8">
      <c r="E2" s="19"/>
      <c r="F2" s="19"/>
      <c r="G2" s="19"/>
      <c r="H2" s="19"/>
    </row>
    <row r="3" spans="5:8">
      <c r="E3" s="19"/>
      <c r="F3" s="19"/>
      <c r="G3" s="19"/>
      <c r="H3" s="19"/>
    </row>
    <row r="4" spans="5:8">
      <c r="E4" s="15"/>
      <c r="F4" s="15"/>
      <c r="G4" s="15"/>
      <c r="H4" s="15"/>
    </row>
    <row r="5" spans="5:8">
      <c r="E5" s="15"/>
      <c r="F5" s="15"/>
      <c r="G5" s="15"/>
      <c r="H5" s="15"/>
    </row>
    <row r="6" spans="5:8">
      <c r="E6" s="15"/>
      <c r="F6" s="15"/>
      <c r="G6" s="15"/>
      <c r="H6" s="15"/>
    </row>
    <row r="7" spans="5:8">
      <c r="E7" s="15"/>
      <c r="F7" s="15"/>
      <c r="G7" s="15"/>
      <c r="H7" s="15"/>
    </row>
    <row r="8" spans="5:8">
      <c r="E8" s="15"/>
      <c r="F8" s="15"/>
      <c r="G8" s="15"/>
      <c r="H8" s="15"/>
    </row>
    <row r="9" spans="5:8">
      <c r="E9" s="15"/>
      <c r="F9" s="15"/>
      <c r="G9" s="15"/>
      <c r="H9" s="15"/>
    </row>
    <row r="10" spans="5:8">
      <c r="E10" s="15"/>
      <c r="F10" s="15"/>
      <c r="G10" s="15"/>
      <c r="H10" s="15"/>
    </row>
    <row r="11" spans="5:8">
      <c r="E11" s="15"/>
      <c r="F11" s="15"/>
      <c r="G11" s="15"/>
      <c r="H11" s="15"/>
    </row>
    <row r="12" spans="5:8">
      <c r="E12" s="15"/>
      <c r="F12" s="15"/>
      <c r="G12" s="15"/>
      <c r="H12" s="15"/>
    </row>
    <row r="13" spans="5:8">
      <c r="E13" s="15"/>
      <c r="F13" s="15"/>
      <c r="G13" s="15"/>
      <c r="H13" s="15"/>
    </row>
    <row r="20" spans="1:8" ht="15" customHeight="1">
      <c r="A20" s="23" t="s">
        <v>9</v>
      </c>
      <c r="B20" s="23"/>
      <c r="C20" s="23"/>
      <c r="D20" s="23"/>
      <c r="E20" s="23"/>
      <c r="F20" s="23"/>
      <c r="G20" s="23"/>
      <c r="H20" s="23"/>
    </row>
    <row r="21" spans="1:8">
      <c r="A21" s="22" t="str">
        <f>CONCATENATE("на ",[1]ЗАПОЛНИТЬ!$B$18," ",[1]ЗАПОЛНИТЬ!$C$18)</f>
        <v>на 1 квітня 2015 р.</v>
      </c>
      <c r="B21" s="22"/>
      <c r="C21" s="22"/>
      <c r="D21" s="22"/>
      <c r="E21" s="22"/>
      <c r="F21" s="22"/>
      <c r="G21" s="22"/>
      <c r="H21" s="22"/>
    </row>
    <row r="22" spans="1:8">
      <c r="A22" s="2"/>
      <c r="B22" s="2"/>
      <c r="C22" s="2"/>
      <c r="D22" s="2"/>
      <c r="E22" s="2"/>
      <c r="F22" s="2"/>
      <c r="G22" s="7"/>
      <c r="H22" s="14" t="s">
        <v>8</v>
      </c>
    </row>
    <row r="23" spans="1:8" ht="45.75" customHeight="1">
      <c r="A23" s="3" t="s">
        <v>7</v>
      </c>
      <c r="B23" s="20" t="str">
        <f>[1]ЗАПОЛНИТЬ!B3</f>
        <v>Управління праці та соціального захисту населення Дніпропетровської міської ради</v>
      </c>
      <c r="C23" s="20"/>
      <c r="D23" s="20"/>
      <c r="E23" s="20"/>
      <c r="F23" s="20"/>
      <c r="G23" s="7" t="s">
        <v>6</v>
      </c>
      <c r="H23" s="13" t="str">
        <f>[1]ЗАПОЛНИТЬ!B13</f>
        <v>21930097</v>
      </c>
    </row>
    <row r="24" spans="1:8">
      <c r="A24" s="3" t="s">
        <v>5</v>
      </c>
      <c r="B24" s="25" t="str">
        <f>[1]ЗАПОЛНИТЬ!B5</f>
        <v>49044 м.Дніпропетровськ, вул.Шевченка,11, Жовтневий р-н</v>
      </c>
      <c r="C24" s="25"/>
      <c r="D24" s="25"/>
      <c r="E24" s="25"/>
      <c r="F24" s="25"/>
      <c r="G24" s="7" t="str">
        <f>[1]ЗАПОЛНИТЬ!A14</f>
        <v>за КОАТУУ</v>
      </c>
      <c r="H24" s="12">
        <f>[1]ЗАПОЛНИТЬ!B14</f>
        <v>1210136900</v>
      </c>
    </row>
    <row r="25" spans="1:8">
      <c r="A25" s="3" t="s">
        <v>4</v>
      </c>
      <c r="B25" s="11"/>
      <c r="C25" s="11"/>
      <c r="D25" s="11"/>
      <c r="E25" s="24"/>
      <c r="F25" s="24"/>
      <c r="H25" s="16">
        <f>[1]ЗАПОЛНИТЬ!B15</f>
        <v>420</v>
      </c>
    </row>
    <row r="26" spans="1:8">
      <c r="A26" s="18" t="str">
        <f>[1]ЗАПОЛНИТЬ!D15</f>
        <v>Орган місцевого самоврядування</v>
      </c>
      <c r="B26" s="18"/>
      <c r="C26" s="18"/>
      <c r="D26" s="18"/>
      <c r="E26" s="18"/>
      <c r="F26" s="18"/>
      <c r="G26" s="7" t="str">
        <f>[1]ЗАПОЛНИТЬ!A15</f>
        <v>за КОПФГ</v>
      </c>
      <c r="H26" s="17"/>
    </row>
    <row r="27" spans="1:8" ht="27" customHeight="1">
      <c r="A27" s="3" t="s">
        <v>3</v>
      </c>
      <c r="B27" s="3"/>
      <c r="C27" s="3"/>
      <c r="D27" s="10"/>
      <c r="E27" s="10"/>
      <c r="F27" s="10"/>
      <c r="G27" s="3"/>
      <c r="H27" s="2"/>
    </row>
    <row r="28" spans="1:8" s="6" customFormat="1" ht="13.5">
      <c r="A28" s="9" t="str">
        <f>[1]ЗАПОЛНИТЬ!H9</f>
        <v>-</v>
      </c>
      <c r="B28" s="18" t="str">
        <f>[1]Ф.2.ЗВЕД!E12</f>
        <v>-</v>
      </c>
      <c r="C28" s="18"/>
      <c r="D28" s="18"/>
      <c r="E28" s="18"/>
      <c r="F28" s="18"/>
      <c r="G28" s="18"/>
      <c r="H28" s="18"/>
    </row>
    <row r="29" spans="1:8" s="6" customFormat="1" ht="24.75" customHeight="1">
      <c r="A29" s="3" t="s">
        <v>2</v>
      </c>
      <c r="B29" s="3"/>
      <c r="C29" s="3"/>
      <c r="D29" s="3"/>
      <c r="E29" s="3"/>
      <c r="F29" s="3"/>
      <c r="G29" s="8"/>
      <c r="H29" s="7"/>
    </row>
    <row r="30" spans="1:8" ht="71.25" customHeight="1">
      <c r="A30" s="5" t="str">
        <f>[1]ЗАПОЛНИТЬ!H10</f>
        <v>15</v>
      </c>
      <c r="B30" s="26" t="str">
        <f>[1]ЗАПОЛНИТЬ!I10</f>
        <v>Орган праці та соціального захисту населення (Міністерство  та  соціальної політики Автономної Республіки Крим, управління (головне управліннґ) праці та соціального захисту населення обласної(Київської,Севастопольської міської)державної  адміністрації,Управління (відділ) праці та соціальногозахисту населення районної державної адміністрації,виконавчого органу місцевої ради</v>
      </c>
      <c r="C30" s="26"/>
      <c r="D30" s="26"/>
      <c r="E30" s="26"/>
      <c r="F30" s="26"/>
      <c r="G30" s="26"/>
      <c r="H30" s="26"/>
    </row>
    <row r="31" spans="1:8">
      <c r="A31" s="4"/>
      <c r="B31" s="4"/>
      <c r="C31" s="4"/>
      <c r="D31" s="4"/>
      <c r="E31" s="4"/>
      <c r="F31" s="3"/>
      <c r="G31" s="3"/>
      <c r="H31" s="2"/>
    </row>
    <row r="32" spans="1:8">
      <c r="A32" s="21" t="s">
        <v>1</v>
      </c>
      <c r="B32" s="21"/>
      <c r="C32" s="21"/>
      <c r="D32" s="21"/>
      <c r="E32" s="21"/>
      <c r="F32" s="2"/>
      <c r="G32" s="2"/>
      <c r="H32" s="2"/>
    </row>
    <row r="33" spans="1:8">
      <c r="A33" s="21" t="s">
        <v>0</v>
      </c>
      <c r="B33" s="21"/>
      <c r="C33" s="21"/>
      <c r="D33" s="21"/>
      <c r="E33" s="21"/>
      <c r="F33" s="2"/>
      <c r="G33" s="2"/>
      <c r="H33" s="2"/>
    </row>
    <row r="34" spans="1:8">
      <c r="A34" s="2"/>
      <c r="B34" s="2"/>
      <c r="C34" s="2"/>
      <c r="D34" s="2"/>
      <c r="E34" s="2"/>
      <c r="F34" s="2"/>
      <c r="G34" s="2"/>
      <c r="H34" s="2"/>
    </row>
  </sheetData>
  <sheetProtection formatColumns="0" formatRows="0"/>
  <mergeCells count="12">
    <mergeCell ref="A33:E33"/>
    <mergeCell ref="E25:F25"/>
    <mergeCell ref="B24:F24"/>
    <mergeCell ref="B28:H28"/>
    <mergeCell ref="B30:H30"/>
    <mergeCell ref="H25:H26"/>
    <mergeCell ref="A26:F26"/>
    <mergeCell ref="E1:H3"/>
    <mergeCell ref="B23:F23"/>
    <mergeCell ref="A32:E32"/>
    <mergeCell ref="A21:H21"/>
    <mergeCell ref="A20:H20"/>
  </mergeCells>
  <pageMargins left="0.55118110236220474" right="0.23622047244094491" top="0.35433070866141736"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sheetPr codeName="Аркуш4"/>
  <dimension ref="B1:M109"/>
  <sheetViews>
    <sheetView showGridLines="0" topLeftCell="B72" workbookViewId="0">
      <selection activeCell="B104" sqref="B104"/>
    </sheetView>
  </sheetViews>
  <sheetFormatPr defaultRowHeight="11.25"/>
  <cols>
    <col min="1" max="1" width="29.5703125" style="6" customWidth="1"/>
    <col min="2" max="2" width="54.5703125" style="61" customWidth="1"/>
    <col min="3" max="3" width="3.85546875" style="61" customWidth="1"/>
    <col min="4" max="4" width="11.7109375" style="61" customWidth="1"/>
    <col min="5" max="5" width="12.42578125" style="61" customWidth="1"/>
    <col min="6" max="256" width="9.140625" style="6"/>
    <col min="257" max="257" width="29.5703125" style="6" customWidth="1"/>
    <col min="258" max="258" width="54.5703125" style="6" customWidth="1"/>
    <col min="259" max="259" width="3.85546875" style="6" customWidth="1"/>
    <col min="260" max="260" width="11.7109375" style="6" customWidth="1"/>
    <col min="261" max="261" width="12.42578125" style="6" customWidth="1"/>
    <col min="262" max="512" width="9.140625" style="6"/>
    <col min="513" max="513" width="29.5703125" style="6" customWidth="1"/>
    <col min="514" max="514" width="54.5703125" style="6" customWidth="1"/>
    <col min="515" max="515" width="3.85546875" style="6" customWidth="1"/>
    <col min="516" max="516" width="11.7109375" style="6" customWidth="1"/>
    <col min="517" max="517" width="12.42578125" style="6" customWidth="1"/>
    <col min="518" max="768" width="9.140625" style="6"/>
    <col min="769" max="769" width="29.5703125" style="6" customWidth="1"/>
    <col min="770" max="770" width="54.5703125" style="6" customWidth="1"/>
    <col min="771" max="771" width="3.85546875" style="6" customWidth="1"/>
    <col min="772" max="772" width="11.7109375" style="6" customWidth="1"/>
    <col min="773" max="773" width="12.42578125" style="6" customWidth="1"/>
    <col min="774" max="1024" width="9.140625" style="6"/>
    <col min="1025" max="1025" width="29.5703125" style="6" customWidth="1"/>
    <col min="1026" max="1026" width="54.5703125" style="6" customWidth="1"/>
    <col min="1027" max="1027" width="3.85546875" style="6" customWidth="1"/>
    <col min="1028" max="1028" width="11.7109375" style="6" customWidth="1"/>
    <col min="1029" max="1029" width="12.42578125" style="6" customWidth="1"/>
    <col min="1030" max="1280" width="9.140625" style="6"/>
    <col min="1281" max="1281" width="29.5703125" style="6" customWidth="1"/>
    <col min="1282" max="1282" width="54.5703125" style="6" customWidth="1"/>
    <col min="1283" max="1283" width="3.85546875" style="6" customWidth="1"/>
    <col min="1284" max="1284" width="11.7109375" style="6" customWidth="1"/>
    <col min="1285" max="1285" width="12.42578125" style="6" customWidth="1"/>
    <col min="1286" max="1536" width="9.140625" style="6"/>
    <col min="1537" max="1537" width="29.5703125" style="6" customWidth="1"/>
    <col min="1538" max="1538" width="54.5703125" style="6" customWidth="1"/>
    <col min="1539" max="1539" width="3.85546875" style="6" customWidth="1"/>
    <col min="1540" max="1540" width="11.7109375" style="6" customWidth="1"/>
    <col min="1541" max="1541" width="12.42578125" style="6" customWidth="1"/>
    <col min="1542" max="1792" width="9.140625" style="6"/>
    <col min="1793" max="1793" width="29.5703125" style="6" customWidth="1"/>
    <col min="1794" max="1794" width="54.5703125" style="6" customWidth="1"/>
    <col min="1795" max="1795" width="3.85546875" style="6" customWidth="1"/>
    <col min="1796" max="1796" width="11.7109375" style="6" customWidth="1"/>
    <col min="1797" max="1797" width="12.42578125" style="6" customWidth="1"/>
    <col min="1798" max="2048" width="9.140625" style="6"/>
    <col min="2049" max="2049" width="29.5703125" style="6" customWidth="1"/>
    <col min="2050" max="2050" width="54.5703125" style="6" customWidth="1"/>
    <col min="2051" max="2051" width="3.85546875" style="6" customWidth="1"/>
    <col min="2052" max="2052" width="11.7109375" style="6" customWidth="1"/>
    <col min="2053" max="2053" width="12.42578125" style="6" customWidth="1"/>
    <col min="2054" max="2304" width="9.140625" style="6"/>
    <col min="2305" max="2305" width="29.5703125" style="6" customWidth="1"/>
    <col min="2306" max="2306" width="54.5703125" style="6" customWidth="1"/>
    <col min="2307" max="2307" width="3.85546875" style="6" customWidth="1"/>
    <col min="2308" max="2308" width="11.7109375" style="6" customWidth="1"/>
    <col min="2309" max="2309" width="12.42578125" style="6" customWidth="1"/>
    <col min="2310" max="2560" width="9.140625" style="6"/>
    <col min="2561" max="2561" width="29.5703125" style="6" customWidth="1"/>
    <col min="2562" max="2562" width="54.5703125" style="6" customWidth="1"/>
    <col min="2563" max="2563" width="3.85546875" style="6" customWidth="1"/>
    <col min="2564" max="2564" width="11.7109375" style="6" customWidth="1"/>
    <col min="2565" max="2565" width="12.42578125" style="6" customWidth="1"/>
    <col min="2566" max="2816" width="9.140625" style="6"/>
    <col min="2817" max="2817" width="29.5703125" style="6" customWidth="1"/>
    <col min="2818" max="2818" width="54.5703125" style="6" customWidth="1"/>
    <col min="2819" max="2819" width="3.85546875" style="6" customWidth="1"/>
    <col min="2820" max="2820" width="11.7109375" style="6" customWidth="1"/>
    <col min="2821" max="2821" width="12.42578125" style="6" customWidth="1"/>
    <col min="2822" max="3072" width="9.140625" style="6"/>
    <col min="3073" max="3073" width="29.5703125" style="6" customWidth="1"/>
    <col min="3074" max="3074" width="54.5703125" style="6" customWidth="1"/>
    <col min="3075" max="3075" width="3.85546875" style="6" customWidth="1"/>
    <col min="3076" max="3076" width="11.7109375" style="6" customWidth="1"/>
    <col min="3077" max="3077" width="12.42578125" style="6" customWidth="1"/>
    <col min="3078" max="3328" width="9.140625" style="6"/>
    <col min="3329" max="3329" width="29.5703125" style="6" customWidth="1"/>
    <col min="3330" max="3330" width="54.5703125" style="6" customWidth="1"/>
    <col min="3331" max="3331" width="3.85546875" style="6" customWidth="1"/>
    <col min="3332" max="3332" width="11.7109375" style="6" customWidth="1"/>
    <col min="3333" max="3333" width="12.42578125" style="6" customWidth="1"/>
    <col min="3334" max="3584" width="9.140625" style="6"/>
    <col min="3585" max="3585" width="29.5703125" style="6" customWidth="1"/>
    <col min="3586" max="3586" width="54.5703125" style="6" customWidth="1"/>
    <col min="3587" max="3587" width="3.85546875" style="6" customWidth="1"/>
    <col min="3588" max="3588" width="11.7109375" style="6" customWidth="1"/>
    <col min="3589" max="3589" width="12.42578125" style="6" customWidth="1"/>
    <col min="3590" max="3840" width="9.140625" style="6"/>
    <col min="3841" max="3841" width="29.5703125" style="6" customWidth="1"/>
    <col min="3842" max="3842" width="54.5703125" style="6" customWidth="1"/>
    <col min="3843" max="3843" width="3.85546875" style="6" customWidth="1"/>
    <col min="3844" max="3844" width="11.7109375" style="6" customWidth="1"/>
    <col min="3845" max="3845" width="12.42578125" style="6" customWidth="1"/>
    <col min="3846" max="4096" width="9.140625" style="6"/>
    <col min="4097" max="4097" width="29.5703125" style="6" customWidth="1"/>
    <col min="4098" max="4098" width="54.5703125" style="6" customWidth="1"/>
    <col min="4099" max="4099" width="3.85546875" style="6" customWidth="1"/>
    <col min="4100" max="4100" width="11.7109375" style="6" customWidth="1"/>
    <col min="4101" max="4101" width="12.42578125" style="6" customWidth="1"/>
    <col min="4102" max="4352" width="9.140625" style="6"/>
    <col min="4353" max="4353" width="29.5703125" style="6" customWidth="1"/>
    <col min="4354" max="4354" width="54.5703125" style="6" customWidth="1"/>
    <col min="4355" max="4355" width="3.85546875" style="6" customWidth="1"/>
    <col min="4356" max="4356" width="11.7109375" style="6" customWidth="1"/>
    <col min="4357" max="4357" width="12.42578125" style="6" customWidth="1"/>
    <col min="4358" max="4608" width="9.140625" style="6"/>
    <col min="4609" max="4609" width="29.5703125" style="6" customWidth="1"/>
    <col min="4610" max="4610" width="54.5703125" style="6" customWidth="1"/>
    <col min="4611" max="4611" width="3.85546875" style="6" customWidth="1"/>
    <col min="4612" max="4612" width="11.7109375" style="6" customWidth="1"/>
    <col min="4613" max="4613" width="12.42578125" style="6" customWidth="1"/>
    <col min="4614" max="4864" width="9.140625" style="6"/>
    <col min="4865" max="4865" width="29.5703125" style="6" customWidth="1"/>
    <col min="4866" max="4866" width="54.5703125" style="6" customWidth="1"/>
    <col min="4867" max="4867" width="3.85546875" style="6" customWidth="1"/>
    <col min="4868" max="4868" width="11.7109375" style="6" customWidth="1"/>
    <col min="4869" max="4869" width="12.42578125" style="6" customWidth="1"/>
    <col min="4870" max="5120" width="9.140625" style="6"/>
    <col min="5121" max="5121" width="29.5703125" style="6" customWidth="1"/>
    <col min="5122" max="5122" width="54.5703125" style="6" customWidth="1"/>
    <col min="5123" max="5123" width="3.85546875" style="6" customWidth="1"/>
    <col min="5124" max="5124" width="11.7109375" style="6" customWidth="1"/>
    <col min="5125" max="5125" width="12.42578125" style="6" customWidth="1"/>
    <col min="5126" max="5376" width="9.140625" style="6"/>
    <col min="5377" max="5377" width="29.5703125" style="6" customWidth="1"/>
    <col min="5378" max="5378" width="54.5703125" style="6" customWidth="1"/>
    <col min="5379" max="5379" width="3.85546875" style="6" customWidth="1"/>
    <col min="5380" max="5380" width="11.7109375" style="6" customWidth="1"/>
    <col min="5381" max="5381" width="12.42578125" style="6" customWidth="1"/>
    <col min="5382" max="5632" width="9.140625" style="6"/>
    <col min="5633" max="5633" width="29.5703125" style="6" customWidth="1"/>
    <col min="5634" max="5634" width="54.5703125" style="6" customWidth="1"/>
    <col min="5635" max="5635" width="3.85546875" style="6" customWidth="1"/>
    <col min="5636" max="5636" width="11.7109375" style="6" customWidth="1"/>
    <col min="5637" max="5637" width="12.42578125" style="6" customWidth="1"/>
    <col min="5638" max="5888" width="9.140625" style="6"/>
    <col min="5889" max="5889" width="29.5703125" style="6" customWidth="1"/>
    <col min="5890" max="5890" width="54.5703125" style="6" customWidth="1"/>
    <col min="5891" max="5891" width="3.85546875" style="6" customWidth="1"/>
    <col min="5892" max="5892" width="11.7109375" style="6" customWidth="1"/>
    <col min="5893" max="5893" width="12.42578125" style="6" customWidth="1"/>
    <col min="5894" max="6144" width="9.140625" style="6"/>
    <col min="6145" max="6145" width="29.5703125" style="6" customWidth="1"/>
    <col min="6146" max="6146" width="54.5703125" style="6" customWidth="1"/>
    <col min="6147" max="6147" width="3.85546875" style="6" customWidth="1"/>
    <col min="6148" max="6148" width="11.7109375" style="6" customWidth="1"/>
    <col min="6149" max="6149" width="12.42578125" style="6" customWidth="1"/>
    <col min="6150" max="6400" width="9.140625" style="6"/>
    <col min="6401" max="6401" width="29.5703125" style="6" customWidth="1"/>
    <col min="6402" max="6402" width="54.5703125" style="6" customWidth="1"/>
    <col min="6403" max="6403" width="3.85546875" style="6" customWidth="1"/>
    <col min="6404" max="6404" width="11.7109375" style="6" customWidth="1"/>
    <col min="6405" max="6405" width="12.42578125" style="6" customWidth="1"/>
    <col min="6406" max="6656" width="9.140625" style="6"/>
    <col min="6657" max="6657" width="29.5703125" style="6" customWidth="1"/>
    <col min="6658" max="6658" width="54.5703125" style="6" customWidth="1"/>
    <col min="6659" max="6659" width="3.85546875" style="6" customWidth="1"/>
    <col min="6660" max="6660" width="11.7109375" style="6" customWidth="1"/>
    <col min="6661" max="6661" width="12.42578125" style="6" customWidth="1"/>
    <col min="6662" max="6912" width="9.140625" style="6"/>
    <col min="6913" max="6913" width="29.5703125" style="6" customWidth="1"/>
    <col min="6914" max="6914" width="54.5703125" style="6" customWidth="1"/>
    <col min="6915" max="6915" width="3.85546875" style="6" customWidth="1"/>
    <col min="6916" max="6916" width="11.7109375" style="6" customWidth="1"/>
    <col min="6917" max="6917" width="12.42578125" style="6" customWidth="1"/>
    <col min="6918" max="7168" width="9.140625" style="6"/>
    <col min="7169" max="7169" width="29.5703125" style="6" customWidth="1"/>
    <col min="7170" max="7170" width="54.5703125" style="6" customWidth="1"/>
    <col min="7171" max="7171" width="3.85546875" style="6" customWidth="1"/>
    <col min="7172" max="7172" width="11.7109375" style="6" customWidth="1"/>
    <col min="7173" max="7173" width="12.42578125" style="6" customWidth="1"/>
    <col min="7174" max="7424" width="9.140625" style="6"/>
    <col min="7425" max="7425" width="29.5703125" style="6" customWidth="1"/>
    <col min="7426" max="7426" width="54.5703125" style="6" customWidth="1"/>
    <col min="7427" max="7427" width="3.85546875" style="6" customWidth="1"/>
    <col min="7428" max="7428" width="11.7109375" style="6" customWidth="1"/>
    <col min="7429" max="7429" width="12.42578125" style="6" customWidth="1"/>
    <col min="7430" max="7680" width="9.140625" style="6"/>
    <col min="7681" max="7681" width="29.5703125" style="6" customWidth="1"/>
    <col min="7682" max="7682" width="54.5703125" style="6" customWidth="1"/>
    <col min="7683" max="7683" width="3.85546875" style="6" customWidth="1"/>
    <col min="7684" max="7684" width="11.7109375" style="6" customWidth="1"/>
    <col min="7685" max="7685" width="12.42578125" style="6" customWidth="1"/>
    <col min="7686" max="7936" width="9.140625" style="6"/>
    <col min="7937" max="7937" width="29.5703125" style="6" customWidth="1"/>
    <col min="7938" max="7938" width="54.5703125" style="6" customWidth="1"/>
    <col min="7939" max="7939" width="3.85546875" style="6" customWidth="1"/>
    <col min="7940" max="7940" width="11.7109375" style="6" customWidth="1"/>
    <col min="7941" max="7941" width="12.42578125" style="6" customWidth="1"/>
    <col min="7942" max="8192" width="9.140625" style="6"/>
    <col min="8193" max="8193" width="29.5703125" style="6" customWidth="1"/>
    <col min="8194" max="8194" width="54.5703125" style="6" customWidth="1"/>
    <col min="8195" max="8195" width="3.85546875" style="6" customWidth="1"/>
    <col min="8196" max="8196" width="11.7109375" style="6" customWidth="1"/>
    <col min="8197" max="8197" width="12.42578125" style="6" customWidth="1"/>
    <col min="8198" max="8448" width="9.140625" style="6"/>
    <col min="8449" max="8449" width="29.5703125" style="6" customWidth="1"/>
    <col min="8450" max="8450" width="54.5703125" style="6" customWidth="1"/>
    <col min="8451" max="8451" width="3.85546875" style="6" customWidth="1"/>
    <col min="8452" max="8452" width="11.7109375" style="6" customWidth="1"/>
    <col min="8453" max="8453" width="12.42578125" style="6" customWidth="1"/>
    <col min="8454" max="8704" width="9.140625" style="6"/>
    <col min="8705" max="8705" width="29.5703125" style="6" customWidth="1"/>
    <col min="8706" max="8706" width="54.5703125" style="6" customWidth="1"/>
    <col min="8707" max="8707" width="3.85546875" style="6" customWidth="1"/>
    <col min="8708" max="8708" width="11.7109375" style="6" customWidth="1"/>
    <col min="8709" max="8709" width="12.42578125" style="6" customWidth="1"/>
    <col min="8710" max="8960" width="9.140625" style="6"/>
    <col min="8961" max="8961" width="29.5703125" style="6" customWidth="1"/>
    <col min="8962" max="8962" width="54.5703125" style="6" customWidth="1"/>
    <col min="8963" max="8963" width="3.85546875" style="6" customWidth="1"/>
    <col min="8964" max="8964" width="11.7109375" style="6" customWidth="1"/>
    <col min="8965" max="8965" width="12.42578125" style="6" customWidth="1"/>
    <col min="8966" max="9216" width="9.140625" style="6"/>
    <col min="9217" max="9217" width="29.5703125" style="6" customWidth="1"/>
    <col min="9218" max="9218" width="54.5703125" style="6" customWidth="1"/>
    <col min="9219" max="9219" width="3.85546875" style="6" customWidth="1"/>
    <col min="9220" max="9220" width="11.7109375" style="6" customWidth="1"/>
    <col min="9221" max="9221" width="12.42578125" style="6" customWidth="1"/>
    <col min="9222" max="9472" width="9.140625" style="6"/>
    <col min="9473" max="9473" width="29.5703125" style="6" customWidth="1"/>
    <col min="9474" max="9474" width="54.5703125" style="6" customWidth="1"/>
    <col min="9475" max="9475" width="3.85546875" style="6" customWidth="1"/>
    <col min="9476" max="9476" width="11.7109375" style="6" customWidth="1"/>
    <col min="9477" max="9477" width="12.42578125" style="6" customWidth="1"/>
    <col min="9478" max="9728" width="9.140625" style="6"/>
    <col min="9729" max="9729" width="29.5703125" style="6" customWidth="1"/>
    <col min="9730" max="9730" width="54.5703125" style="6" customWidth="1"/>
    <col min="9731" max="9731" width="3.85546875" style="6" customWidth="1"/>
    <col min="9732" max="9732" width="11.7109375" style="6" customWidth="1"/>
    <col min="9733" max="9733" width="12.42578125" style="6" customWidth="1"/>
    <col min="9734" max="9984" width="9.140625" style="6"/>
    <col min="9985" max="9985" width="29.5703125" style="6" customWidth="1"/>
    <col min="9986" max="9986" width="54.5703125" style="6" customWidth="1"/>
    <col min="9987" max="9987" width="3.85546875" style="6" customWidth="1"/>
    <col min="9988" max="9988" width="11.7109375" style="6" customWidth="1"/>
    <col min="9989" max="9989" width="12.42578125" style="6" customWidth="1"/>
    <col min="9990" max="10240" width="9.140625" style="6"/>
    <col min="10241" max="10241" width="29.5703125" style="6" customWidth="1"/>
    <col min="10242" max="10242" width="54.5703125" style="6" customWidth="1"/>
    <col min="10243" max="10243" width="3.85546875" style="6" customWidth="1"/>
    <col min="10244" max="10244" width="11.7109375" style="6" customWidth="1"/>
    <col min="10245" max="10245" width="12.42578125" style="6" customWidth="1"/>
    <col min="10246" max="10496" width="9.140625" style="6"/>
    <col min="10497" max="10497" width="29.5703125" style="6" customWidth="1"/>
    <col min="10498" max="10498" width="54.5703125" style="6" customWidth="1"/>
    <col min="10499" max="10499" width="3.85546875" style="6" customWidth="1"/>
    <col min="10500" max="10500" width="11.7109375" style="6" customWidth="1"/>
    <col min="10501" max="10501" width="12.42578125" style="6" customWidth="1"/>
    <col min="10502" max="10752" width="9.140625" style="6"/>
    <col min="10753" max="10753" width="29.5703125" style="6" customWidth="1"/>
    <col min="10754" max="10754" width="54.5703125" style="6" customWidth="1"/>
    <col min="10755" max="10755" width="3.85546875" style="6" customWidth="1"/>
    <col min="10756" max="10756" width="11.7109375" style="6" customWidth="1"/>
    <col min="10757" max="10757" width="12.42578125" style="6" customWidth="1"/>
    <col min="10758" max="11008" width="9.140625" style="6"/>
    <col min="11009" max="11009" width="29.5703125" style="6" customWidth="1"/>
    <col min="11010" max="11010" width="54.5703125" style="6" customWidth="1"/>
    <col min="11011" max="11011" width="3.85546875" style="6" customWidth="1"/>
    <col min="11012" max="11012" width="11.7109375" style="6" customWidth="1"/>
    <col min="11013" max="11013" width="12.42578125" style="6" customWidth="1"/>
    <col min="11014" max="11264" width="9.140625" style="6"/>
    <col min="11265" max="11265" width="29.5703125" style="6" customWidth="1"/>
    <col min="11266" max="11266" width="54.5703125" style="6" customWidth="1"/>
    <col min="11267" max="11267" width="3.85546875" style="6" customWidth="1"/>
    <col min="11268" max="11268" width="11.7109375" style="6" customWidth="1"/>
    <col min="11269" max="11269" width="12.42578125" style="6" customWidth="1"/>
    <col min="11270" max="11520" width="9.140625" style="6"/>
    <col min="11521" max="11521" width="29.5703125" style="6" customWidth="1"/>
    <col min="11522" max="11522" width="54.5703125" style="6" customWidth="1"/>
    <col min="11523" max="11523" width="3.85546875" style="6" customWidth="1"/>
    <col min="11524" max="11524" width="11.7109375" style="6" customWidth="1"/>
    <col min="11525" max="11525" width="12.42578125" style="6" customWidth="1"/>
    <col min="11526" max="11776" width="9.140625" style="6"/>
    <col min="11777" max="11777" width="29.5703125" style="6" customWidth="1"/>
    <col min="11778" max="11778" width="54.5703125" style="6" customWidth="1"/>
    <col min="11779" max="11779" width="3.85546875" style="6" customWidth="1"/>
    <col min="11780" max="11780" width="11.7109375" style="6" customWidth="1"/>
    <col min="11781" max="11781" width="12.42578125" style="6" customWidth="1"/>
    <col min="11782" max="12032" width="9.140625" style="6"/>
    <col min="12033" max="12033" width="29.5703125" style="6" customWidth="1"/>
    <col min="12034" max="12034" width="54.5703125" style="6" customWidth="1"/>
    <col min="12035" max="12035" width="3.85546875" style="6" customWidth="1"/>
    <col min="12036" max="12036" width="11.7109375" style="6" customWidth="1"/>
    <col min="12037" max="12037" width="12.42578125" style="6" customWidth="1"/>
    <col min="12038" max="12288" width="9.140625" style="6"/>
    <col min="12289" max="12289" width="29.5703125" style="6" customWidth="1"/>
    <col min="12290" max="12290" width="54.5703125" style="6" customWidth="1"/>
    <col min="12291" max="12291" width="3.85546875" style="6" customWidth="1"/>
    <col min="12292" max="12292" width="11.7109375" style="6" customWidth="1"/>
    <col min="12293" max="12293" width="12.42578125" style="6" customWidth="1"/>
    <col min="12294" max="12544" width="9.140625" style="6"/>
    <col min="12545" max="12545" width="29.5703125" style="6" customWidth="1"/>
    <col min="12546" max="12546" width="54.5703125" style="6" customWidth="1"/>
    <col min="12547" max="12547" width="3.85546875" style="6" customWidth="1"/>
    <col min="12548" max="12548" width="11.7109375" style="6" customWidth="1"/>
    <col min="12549" max="12549" width="12.42578125" style="6" customWidth="1"/>
    <col min="12550" max="12800" width="9.140625" style="6"/>
    <col min="12801" max="12801" width="29.5703125" style="6" customWidth="1"/>
    <col min="12802" max="12802" width="54.5703125" style="6" customWidth="1"/>
    <col min="12803" max="12803" width="3.85546875" style="6" customWidth="1"/>
    <col min="12804" max="12804" width="11.7109375" style="6" customWidth="1"/>
    <col min="12805" max="12805" width="12.42578125" style="6" customWidth="1"/>
    <col min="12806" max="13056" width="9.140625" style="6"/>
    <col min="13057" max="13057" width="29.5703125" style="6" customWidth="1"/>
    <col min="13058" max="13058" width="54.5703125" style="6" customWidth="1"/>
    <col min="13059" max="13059" width="3.85546875" style="6" customWidth="1"/>
    <col min="13060" max="13060" width="11.7109375" style="6" customWidth="1"/>
    <col min="13061" max="13061" width="12.42578125" style="6" customWidth="1"/>
    <col min="13062" max="13312" width="9.140625" style="6"/>
    <col min="13313" max="13313" width="29.5703125" style="6" customWidth="1"/>
    <col min="13314" max="13314" width="54.5703125" style="6" customWidth="1"/>
    <col min="13315" max="13315" width="3.85546875" style="6" customWidth="1"/>
    <col min="13316" max="13316" width="11.7109375" style="6" customWidth="1"/>
    <col min="13317" max="13317" width="12.42578125" style="6" customWidth="1"/>
    <col min="13318" max="13568" width="9.140625" style="6"/>
    <col min="13569" max="13569" width="29.5703125" style="6" customWidth="1"/>
    <col min="13570" max="13570" width="54.5703125" style="6" customWidth="1"/>
    <col min="13571" max="13571" width="3.85546875" style="6" customWidth="1"/>
    <col min="13572" max="13572" width="11.7109375" style="6" customWidth="1"/>
    <col min="13573" max="13573" width="12.42578125" style="6" customWidth="1"/>
    <col min="13574" max="13824" width="9.140625" style="6"/>
    <col min="13825" max="13825" width="29.5703125" style="6" customWidth="1"/>
    <col min="13826" max="13826" width="54.5703125" style="6" customWidth="1"/>
    <col min="13827" max="13827" width="3.85546875" style="6" customWidth="1"/>
    <col min="13828" max="13828" width="11.7109375" style="6" customWidth="1"/>
    <col min="13829" max="13829" width="12.42578125" style="6" customWidth="1"/>
    <col min="13830" max="14080" width="9.140625" style="6"/>
    <col min="14081" max="14081" width="29.5703125" style="6" customWidth="1"/>
    <col min="14082" max="14082" width="54.5703125" style="6" customWidth="1"/>
    <col min="14083" max="14083" width="3.85546875" style="6" customWidth="1"/>
    <col min="14084" max="14084" width="11.7109375" style="6" customWidth="1"/>
    <col min="14085" max="14085" width="12.42578125" style="6" customWidth="1"/>
    <col min="14086" max="14336" width="9.140625" style="6"/>
    <col min="14337" max="14337" width="29.5703125" style="6" customWidth="1"/>
    <col min="14338" max="14338" width="54.5703125" style="6" customWidth="1"/>
    <col min="14339" max="14339" width="3.85546875" style="6" customWidth="1"/>
    <col min="14340" max="14340" width="11.7109375" style="6" customWidth="1"/>
    <col min="14341" max="14341" width="12.42578125" style="6" customWidth="1"/>
    <col min="14342" max="14592" width="9.140625" style="6"/>
    <col min="14593" max="14593" width="29.5703125" style="6" customWidth="1"/>
    <col min="14594" max="14594" width="54.5703125" style="6" customWidth="1"/>
    <col min="14595" max="14595" width="3.85546875" style="6" customWidth="1"/>
    <col min="14596" max="14596" width="11.7109375" style="6" customWidth="1"/>
    <col min="14597" max="14597" width="12.42578125" style="6" customWidth="1"/>
    <col min="14598" max="14848" width="9.140625" style="6"/>
    <col min="14849" max="14849" width="29.5703125" style="6" customWidth="1"/>
    <col min="14850" max="14850" width="54.5703125" style="6" customWidth="1"/>
    <col min="14851" max="14851" width="3.85546875" style="6" customWidth="1"/>
    <col min="14852" max="14852" width="11.7109375" style="6" customWidth="1"/>
    <col min="14853" max="14853" width="12.42578125" style="6" customWidth="1"/>
    <col min="14854" max="15104" width="9.140625" style="6"/>
    <col min="15105" max="15105" width="29.5703125" style="6" customWidth="1"/>
    <col min="15106" max="15106" width="54.5703125" style="6" customWidth="1"/>
    <col min="15107" max="15107" width="3.85546875" style="6" customWidth="1"/>
    <col min="15108" max="15108" width="11.7109375" style="6" customWidth="1"/>
    <col min="15109" max="15109" width="12.42578125" style="6" customWidth="1"/>
    <col min="15110" max="15360" width="9.140625" style="6"/>
    <col min="15361" max="15361" width="29.5703125" style="6" customWidth="1"/>
    <col min="15362" max="15362" width="54.5703125" style="6" customWidth="1"/>
    <col min="15363" max="15363" width="3.85546875" style="6" customWidth="1"/>
    <col min="15364" max="15364" width="11.7109375" style="6" customWidth="1"/>
    <col min="15365" max="15365" width="12.42578125" style="6" customWidth="1"/>
    <col min="15366" max="15616" width="9.140625" style="6"/>
    <col min="15617" max="15617" width="29.5703125" style="6" customWidth="1"/>
    <col min="15618" max="15618" width="54.5703125" style="6" customWidth="1"/>
    <col min="15619" max="15619" width="3.85546875" style="6" customWidth="1"/>
    <col min="15620" max="15620" width="11.7109375" style="6" customWidth="1"/>
    <col min="15621" max="15621" width="12.42578125" style="6" customWidth="1"/>
    <col min="15622" max="15872" width="9.140625" style="6"/>
    <col min="15873" max="15873" width="29.5703125" style="6" customWidth="1"/>
    <col min="15874" max="15874" width="54.5703125" style="6" customWidth="1"/>
    <col min="15875" max="15875" width="3.85546875" style="6" customWidth="1"/>
    <col min="15876" max="15876" width="11.7109375" style="6" customWidth="1"/>
    <col min="15877" max="15877" width="12.42578125" style="6" customWidth="1"/>
    <col min="15878" max="16128" width="9.140625" style="6"/>
    <col min="16129" max="16129" width="29.5703125" style="6" customWidth="1"/>
    <col min="16130" max="16130" width="54.5703125" style="6" customWidth="1"/>
    <col min="16131" max="16131" width="3.85546875" style="6" customWidth="1"/>
    <col min="16132" max="16132" width="11.7109375" style="6" customWidth="1"/>
    <col min="16133" max="16133" width="12.42578125" style="6" customWidth="1"/>
    <col min="16134" max="16384" width="9.140625" style="6"/>
  </cols>
  <sheetData>
    <row r="1" spans="2:8" ht="10.5" customHeight="1">
      <c r="B1" s="60">
        <v>2</v>
      </c>
      <c r="C1" s="61" t="s">
        <v>34</v>
      </c>
    </row>
    <row r="2" spans="2:8" ht="15" customHeight="1">
      <c r="B2" s="62" t="s">
        <v>35</v>
      </c>
      <c r="C2" s="63" t="s">
        <v>14</v>
      </c>
      <c r="D2" s="64" t="s">
        <v>36</v>
      </c>
      <c r="E2" s="64" t="s">
        <v>37</v>
      </c>
    </row>
    <row r="3" spans="2:8" ht="24.75" customHeight="1">
      <c r="B3" s="62"/>
      <c r="C3" s="63"/>
      <c r="D3" s="64"/>
      <c r="E3" s="64"/>
    </row>
    <row r="4" spans="2:8" ht="12.75">
      <c r="B4" s="37">
        <v>1</v>
      </c>
      <c r="C4" s="37">
        <v>2</v>
      </c>
      <c r="D4" s="37">
        <v>3</v>
      </c>
      <c r="E4" s="37">
        <v>4</v>
      </c>
    </row>
    <row r="5" spans="2:8" ht="12.75">
      <c r="B5" s="65" t="s">
        <v>38</v>
      </c>
      <c r="C5" s="66"/>
      <c r="D5" s="67"/>
      <c r="E5" s="67"/>
    </row>
    <row r="6" spans="2:8" ht="12.75">
      <c r="B6" s="41" t="s">
        <v>39</v>
      </c>
      <c r="C6" s="68"/>
      <c r="D6" s="69"/>
      <c r="E6" s="70"/>
      <c r="F6" s="71"/>
      <c r="G6" s="72"/>
      <c r="H6" s="73"/>
    </row>
    <row r="7" spans="2:8" ht="12.75">
      <c r="B7" s="41" t="s">
        <v>40</v>
      </c>
      <c r="C7" s="37">
        <v>110</v>
      </c>
      <c r="D7" s="69">
        <f>D9-D8</f>
        <v>0</v>
      </c>
      <c r="E7" s="69">
        <f>E9-E8</f>
        <v>0</v>
      </c>
      <c r="F7" s="74"/>
      <c r="G7" s="75" t="str">
        <f>IF(ROUND(SUM(E7),2)=ROUND(SUM(E7),0),"","УВАГА рядок 110 повинен бути БЕЗ КОПІЙОК")</f>
        <v/>
      </c>
      <c r="H7" s="76"/>
    </row>
    <row r="8" spans="2:8" ht="12.75">
      <c r="B8" s="41" t="s">
        <v>41</v>
      </c>
      <c r="C8" s="37">
        <v>111</v>
      </c>
      <c r="D8" s="77">
        <v>0</v>
      </c>
      <c r="E8" s="78">
        <v>0</v>
      </c>
      <c r="F8" s="79"/>
      <c r="G8" s="75" t="str">
        <f>IF(ROUND(SUM(E8),2)=ROUND(SUM(E8),0),"","УВАГА рядок 111 повинен бути БЕЗ КОПІЙОК")</f>
        <v/>
      </c>
      <c r="H8" s="73"/>
    </row>
    <row r="9" spans="2:8" ht="12.75">
      <c r="B9" s="41" t="s">
        <v>42</v>
      </c>
      <c r="C9" s="37">
        <v>112</v>
      </c>
      <c r="D9" s="77">
        <v>0</v>
      </c>
      <c r="E9" s="78">
        <v>0</v>
      </c>
      <c r="G9" s="75" t="str">
        <f>IF(ROUND(SUM(E9),2)=ROUND(SUM(E9),0),"","УВАГА рядок 112 повинен бути БЕЗ КОПІЙОК")</f>
        <v/>
      </c>
    </row>
    <row r="10" spans="2:8" ht="12.75">
      <c r="B10" s="80" t="s">
        <v>43</v>
      </c>
      <c r="C10" s="37"/>
      <c r="D10" s="77"/>
      <c r="E10" s="78"/>
      <c r="G10" s="75"/>
    </row>
    <row r="11" spans="2:8" ht="12.75">
      <c r="B11" s="41" t="s">
        <v>40</v>
      </c>
      <c r="C11" s="37">
        <v>120</v>
      </c>
      <c r="D11" s="69">
        <f>D13-D12</f>
        <v>47424</v>
      </c>
      <c r="E11" s="69">
        <f>E13-E12</f>
        <v>46396</v>
      </c>
      <c r="G11" s="75" t="str">
        <f>IF(ROUND(SUM(E11),2)=ROUND(SUM(E11),0),"","УВАГА рядок 120 повинен бути БЕЗ КОПІЙОК")</f>
        <v/>
      </c>
    </row>
    <row r="12" spans="2:8" ht="12.75">
      <c r="B12" s="41" t="s">
        <v>44</v>
      </c>
      <c r="C12" s="37">
        <v>121</v>
      </c>
      <c r="D12" s="77">
        <v>1095497</v>
      </c>
      <c r="E12" s="78">
        <v>1097726</v>
      </c>
      <c r="G12" s="75" t="str">
        <f>IF(ROUND(SUM(E12),2)=ROUND(SUM(E12),0),"","УВАГА рядок 121 повинен бути БЕЗ КОПІЙОК")</f>
        <v/>
      </c>
    </row>
    <row r="13" spans="2:8" ht="12.75">
      <c r="B13" s="41" t="s">
        <v>42</v>
      </c>
      <c r="C13" s="37">
        <v>122</v>
      </c>
      <c r="D13" s="77">
        <v>1142921</v>
      </c>
      <c r="E13" s="78">
        <v>1144122</v>
      </c>
      <c r="G13" s="75" t="str">
        <f>IF(ROUND(SUM(E13),2)=ROUND(SUM(E13),0),"","УВАГА рядок 122 повинен бути БЕЗ КОПІЙОК")</f>
        <v/>
      </c>
    </row>
    <row r="14" spans="2:8" ht="12.75">
      <c r="B14" s="80" t="s">
        <v>45</v>
      </c>
      <c r="C14" s="37"/>
      <c r="D14" s="77"/>
      <c r="E14" s="78"/>
      <c r="G14" s="75"/>
    </row>
    <row r="15" spans="2:8" ht="12.75">
      <c r="B15" s="41" t="s">
        <v>40</v>
      </c>
      <c r="C15" s="37">
        <v>130</v>
      </c>
      <c r="D15" s="69">
        <f>D17-D16</f>
        <v>87456</v>
      </c>
      <c r="E15" s="69">
        <f>E17-E16</f>
        <v>88102</v>
      </c>
      <c r="G15" s="75" t="str">
        <f>IF(ROUND(SUM(E15),2)=ROUND(SUM(E15),0),"","УВАГА рядок 130 повинен бути БЕЗ КОПІЙОК")</f>
        <v/>
      </c>
    </row>
    <row r="16" spans="2:8" ht="12.75">
      <c r="B16" s="41" t="s">
        <v>44</v>
      </c>
      <c r="C16" s="37">
        <v>131</v>
      </c>
      <c r="D16" s="77">
        <v>83497</v>
      </c>
      <c r="E16" s="78">
        <v>84143</v>
      </c>
      <c r="G16" s="75" t="str">
        <f>IF(ROUND(SUM(E16),2)=ROUND(SUM(E16),0),"","УВАГА рядок 131 повинен бути БЕЗ КОПІЙОК")</f>
        <v/>
      </c>
    </row>
    <row r="17" spans="2:13" ht="12.75">
      <c r="B17" s="41" t="s">
        <v>42</v>
      </c>
      <c r="C17" s="37">
        <v>132</v>
      </c>
      <c r="D17" s="77">
        <v>170953</v>
      </c>
      <c r="E17" s="78">
        <v>172245</v>
      </c>
      <c r="G17" s="75" t="str">
        <f>IF(ROUND(SUM(E17),2)=ROUND(SUM(E17),0),"","УВАГА рядок 132 повинен бути БЕЗ КОПІЙОК")</f>
        <v/>
      </c>
    </row>
    <row r="18" spans="2:13" ht="12.75">
      <c r="B18" s="41" t="s">
        <v>46</v>
      </c>
      <c r="C18" s="37">
        <v>140</v>
      </c>
      <c r="D18" s="77">
        <v>0</v>
      </c>
      <c r="E18" s="78">
        <v>0</v>
      </c>
    </row>
    <row r="19" spans="2:13" ht="12.75">
      <c r="B19" s="41" t="s">
        <v>47</v>
      </c>
      <c r="C19" s="37">
        <v>145</v>
      </c>
      <c r="D19" s="77">
        <v>0</v>
      </c>
      <c r="E19" s="78">
        <v>0</v>
      </c>
    </row>
    <row r="20" spans="2:13" ht="12.75">
      <c r="B20" s="65" t="s">
        <v>48</v>
      </c>
      <c r="C20" s="65"/>
      <c r="D20" s="81"/>
      <c r="E20" s="81"/>
    </row>
    <row r="21" spans="2:13" ht="12.75">
      <c r="B21" s="41" t="s">
        <v>49</v>
      </c>
      <c r="C21" s="37">
        <v>150</v>
      </c>
      <c r="D21" s="77">
        <v>14043.3</v>
      </c>
      <c r="E21" s="77">
        <v>6990.14</v>
      </c>
    </row>
    <row r="22" spans="2:13" ht="12.75">
      <c r="B22" s="41" t="s">
        <v>50</v>
      </c>
      <c r="C22" s="37">
        <v>160</v>
      </c>
      <c r="D22" s="77">
        <v>17118.23</v>
      </c>
      <c r="E22" s="78">
        <v>13734.83</v>
      </c>
    </row>
    <row r="23" spans="2:13" ht="12.75">
      <c r="B23" s="41" t="s">
        <v>51</v>
      </c>
      <c r="C23" s="37">
        <v>170</v>
      </c>
      <c r="D23" s="77">
        <v>0</v>
      </c>
      <c r="E23" s="78">
        <v>0</v>
      </c>
    </row>
    <row r="24" spans="2:13" ht="12.75">
      <c r="B24" s="41" t="s">
        <v>52</v>
      </c>
      <c r="C24" s="37">
        <v>180</v>
      </c>
      <c r="D24" s="69">
        <f>SUM(D25:D31)</f>
        <v>0</v>
      </c>
      <c r="E24" s="69">
        <f>SUM(E25:E31)</f>
        <v>1808.72</v>
      </c>
      <c r="F24" s="82" t="str">
        <f>IF(ROUND((SUM(D24)+SUM(D32)+SUM(D33)),2)=ROUND((SUM('[1]Ф.7(ЗФ).ЗВЕД'!D26)+SUM('[1]Ф.7(ЗФ).ЗВЕД'!D27)+SUM('[1]Ф.7(СФ).ЗВЕД'!D26)+SUM('[1]Ф.7(СФ).ЗВЕД'!D27)+SUM('[1]Ф.7.1(ЗФ).ЗВЕД'!D25)+SUM('[1]Ф.7.1(СФ).ЗВЕД'!D25)+SUM([1]д18!D45)),2),"","УВАГА НА ПОЧАТОК РОКУ В БАЛАНСІ не виконується рівняння: Форма N 1, рядок 180, графа 3 плюс рядок 190, графа 3 плюс рядок 210, графа 3 = Форма N 7д, N 7м, рядок 010, графа 4 плюс рядок 020, графа 4 плюс додаток 19, рядок 140, графа 3")</f>
        <v/>
      </c>
      <c r="G24" s="83"/>
      <c r="H24" s="83"/>
      <c r="I24" s="83"/>
      <c r="J24" s="83"/>
      <c r="K24" s="83"/>
      <c r="L24" s="83"/>
      <c r="M24" s="83"/>
    </row>
    <row r="25" spans="2:13" ht="14.25" customHeight="1">
      <c r="B25" s="41" t="s">
        <v>53</v>
      </c>
      <c r="C25" s="37">
        <v>181</v>
      </c>
      <c r="D25" s="77">
        <v>0</v>
      </c>
      <c r="E25" s="77">
        <v>0</v>
      </c>
      <c r="F25" s="82"/>
      <c r="G25" s="83"/>
      <c r="H25" s="83"/>
      <c r="I25" s="83"/>
      <c r="J25" s="83"/>
      <c r="K25" s="83"/>
      <c r="L25" s="83"/>
      <c r="M25" s="83"/>
    </row>
    <row r="26" spans="2:13" ht="12.75" customHeight="1">
      <c r="B26" s="41" t="s">
        <v>54</v>
      </c>
      <c r="C26" s="37">
        <v>182</v>
      </c>
      <c r="D26" s="77">
        <v>0</v>
      </c>
      <c r="E26" s="77">
        <v>0</v>
      </c>
      <c r="F26" s="82" t="str">
        <f>IF(ROUND((SUM(E24)+SUM(E32)+SUM(E33)),2)=ROUND((SUM('[1]Ф.7(ЗФ).ЗВЕД'!E26)+SUM('[1]Ф.7(ЗФ).ЗВЕД'!E27)+SUM('[1]Ф.7(СФ).ЗВЕД'!E26)+SUM('[1]Ф.7(СФ).ЗВЕД'!E27)+SUM('[1]Ф.7.1(ЗФ).ЗВЕД'!E25:F25)+SUM('[1]Ф.7.1(СФ).ЗВЕД'!E25:F25)+SUM([1]д18!F45)),2),"","УВАГА НА ЗВІТНУ ДАТУ В БАЛАНСІ не виконується рівняння:Форма N 1, рядок 180, графа 4 плюс рядок 190, графа 4 плюс рядок 210, графа 4 = Форма N 7д, N 7м, рядок 010, графа 5 плюс рядок 020, графа 5 плюс додаток 19, рядок 140, графа 5")</f>
        <v/>
      </c>
      <c r="G26" s="82"/>
      <c r="H26" s="82"/>
      <c r="I26" s="82"/>
      <c r="J26" s="82"/>
      <c r="K26" s="82"/>
      <c r="L26" s="82"/>
      <c r="M26" s="82"/>
    </row>
    <row r="27" spans="2:13" ht="12.75">
      <c r="B27" s="41" t="s">
        <v>55</v>
      </c>
      <c r="C27" s="37">
        <v>183</v>
      </c>
      <c r="D27" s="77">
        <v>0</v>
      </c>
      <c r="E27" s="77">
        <v>0</v>
      </c>
      <c r="F27" s="82"/>
      <c r="G27" s="82"/>
      <c r="H27" s="82"/>
      <c r="I27" s="82"/>
      <c r="J27" s="82"/>
      <c r="K27" s="82"/>
      <c r="L27" s="82"/>
      <c r="M27" s="82"/>
    </row>
    <row r="28" spans="2:13" ht="12.75">
      <c r="B28" s="41" t="s">
        <v>56</v>
      </c>
      <c r="C28" s="37">
        <v>184</v>
      </c>
      <c r="D28" s="77">
        <v>0</v>
      </c>
      <c r="E28" s="77">
        <v>0</v>
      </c>
      <c r="F28" s="82"/>
      <c r="G28" s="82"/>
      <c r="H28" s="82"/>
      <c r="I28" s="82"/>
      <c r="J28" s="82"/>
      <c r="K28" s="82"/>
      <c r="L28" s="82"/>
      <c r="M28" s="82"/>
    </row>
    <row r="29" spans="2:13" ht="12.75">
      <c r="B29" s="41" t="s">
        <v>57</v>
      </c>
      <c r="C29" s="37">
        <v>185</v>
      </c>
      <c r="D29" s="77">
        <v>0</v>
      </c>
      <c r="E29" s="77">
        <v>0</v>
      </c>
    </row>
    <row r="30" spans="2:13" ht="12.75">
      <c r="B30" s="41" t="s">
        <v>58</v>
      </c>
      <c r="C30" s="37">
        <v>186</v>
      </c>
      <c r="D30" s="77">
        <v>0</v>
      </c>
      <c r="E30" s="77">
        <v>0</v>
      </c>
    </row>
    <row r="31" spans="2:13" ht="12.75">
      <c r="B31" s="41" t="s">
        <v>59</v>
      </c>
      <c r="C31" s="37">
        <v>187</v>
      </c>
      <c r="D31" s="77">
        <v>0</v>
      </c>
      <c r="E31" s="77">
        <v>1808.72</v>
      </c>
      <c r="F31" s="84"/>
      <c r="G31" s="85" t="str">
        <f>IF(('[1]Ф.7(ЗФ).ЗВЕД'!J27)=SUM([1]д29!M24:O24),"","У вас есть просроченная кредиторка в ЗАГАЛЬНОМ ФОНДЕ и не заполнен (либо не правильно заполнен) додаток 29")</f>
        <v>У вас есть просроченная кредиторка в ЗАГАЛЬНОМ ФОНДЕ и не заполнен (либо не правильно заполнен) додаток 29</v>
      </c>
    </row>
    <row r="32" spans="2:13" ht="12.75">
      <c r="B32" s="41" t="s">
        <v>60</v>
      </c>
      <c r="C32" s="37">
        <v>190</v>
      </c>
      <c r="D32" s="86">
        <f>[1]д18!D21</f>
        <v>0</v>
      </c>
      <c r="E32" s="86">
        <f>[1]д18!F21</f>
        <v>0</v>
      </c>
    </row>
    <row r="33" spans="2:5" ht="12.75">
      <c r="B33" s="41" t="s">
        <v>61</v>
      </c>
      <c r="C33" s="37">
        <v>200</v>
      </c>
      <c r="D33" s="86">
        <f>SUM('[1]Ф.7.1(ЗФ).ЗВЕД'!D25)+SUM('[1]Ф.7.1(СФ).ЗВЕД'!D25)</f>
        <v>0</v>
      </c>
      <c r="E33" s="86">
        <f>((SUM('[1]Ф.7.1(ЗФ).ЗВЕД'!E25:F25))+(SUM('[1]Ф.7.1(СФ).ЗВЕД'!E25:F25)))</f>
        <v>0</v>
      </c>
    </row>
    <row r="34" spans="2:5" ht="12.75">
      <c r="B34" s="41" t="s">
        <v>62</v>
      </c>
      <c r="C34" s="37">
        <v>205</v>
      </c>
      <c r="D34" s="77">
        <v>0</v>
      </c>
      <c r="E34" s="77">
        <v>0</v>
      </c>
    </row>
    <row r="35" spans="2:5" ht="12.75">
      <c r="B35" s="41" t="s">
        <v>63</v>
      </c>
      <c r="C35" s="37">
        <v>210</v>
      </c>
      <c r="D35" s="86">
        <f>[1]д18!D28</f>
        <v>0</v>
      </c>
      <c r="E35" s="86">
        <f>[1]д18!F28</f>
        <v>0</v>
      </c>
    </row>
    <row r="36" spans="2:5" ht="12.75">
      <c r="B36" s="41" t="s">
        <v>64</v>
      </c>
      <c r="C36" s="37">
        <v>220</v>
      </c>
      <c r="D36" s="86">
        <f>SUM(D37:D38)</f>
        <v>25339.26</v>
      </c>
      <c r="E36" s="86">
        <f>SUM(E37:E38)</f>
        <v>21924.93</v>
      </c>
    </row>
    <row r="37" spans="2:5" ht="12.75">
      <c r="B37" s="41" t="s">
        <v>65</v>
      </c>
      <c r="C37" s="37">
        <v>221</v>
      </c>
      <c r="D37" s="77">
        <v>25339.26</v>
      </c>
      <c r="E37" s="77">
        <v>21924.93</v>
      </c>
    </row>
    <row r="38" spans="2:5" ht="12.75">
      <c r="B38" s="41" t="s">
        <v>66</v>
      </c>
      <c r="C38" s="37">
        <v>222</v>
      </c>
      <c r="D38" s="77">
        <v>0</v>
      </c>
      <c r="E38" s="77">
        <v>0</v>
      </c>
    </row>
    <row r="39" spans="2:5" ht="12.75">
      <c r="B39" s="41" t="s">
        <v>67</v>
      </c>
      <c r="C39" s="37">
        <v>240</v>
      </c>
      <c r="D39" s="69">
        <f>SUM(D40:D43)</f>
        <v>0</v>
      </c>
      <c r="E39" s="69">
        <f>SUM(E40:E43)</f>
        <v>0</v>
      </c>
    </row>
    <row r="40" spans="2:5" ht="12.75">
      <c r="B40" s="41" t="s">
        <v>68</v>
      </c>
      <c r="C40" s="37">
        <v>241</v>
      </c>
      <c r="D40" s="77" t="s">
        <v>69</v>
      </c>
      <c r="E40" s="78">
        <v>0</v>
      </c>
    </row>
    <row r="41" spans="2:5" ht="12.75">
      <c r="B41" s="41" t="s">
        <v>70</v>
      </c>
      <c r="C41" s="37">
        <v>242</v>
      </c>
      <c r="D41" s="77" t="s">
        <v>69</v>
      </c>
      <c r="E41" s="78">
        <v>0</v>
      </c>
    </row>
    <row r="42" spans="2:5" ht="12.75">
      <c r="B42" s="41" t="s">
        <v>71</v>
      </c>
      <c r="C42" s="37">
        <v>243</v>
      </c>
      <c r="D42" s="77" t="s">
        <v>69</v>
      </c>
      <c r="E42" s="87" t="str">
        <f>[1]д24!I33</f>
        <v>-</v>
      </c>
    </row>
    <row r="43" spans="2:5" ht="12.75">
      <c r="B43" s="41" t="s">
        <v>72</v>
      </c>
      <c r="C43" s="37">
        <v>244</v>
      </c>
      <c r="D43" s="77">
        <v>0</v>
      </c>
      <c r="E43" s="78">
        <v>0</v>
      </c>
    </row>
    <row r="44" spans="2:5" ht="12.75">
      <c r="B44" s="41" t="s">
        <v>73</v>
      </c>
      <c r="C44" s="37">
        <v>250</v>
      </c>
      <c r="D44" s="77">
        <v>0</v>
      </c>
      <c r="E44" s="87">
        <f>[1]Ф.2.ЗВЕД!J23</f>
        <v>52414.069999999949</v>
      </c>
    </row>
    <row r="45" spans="2:5" ht="12.75">
      <c r="B45" s="41" t="s">
        <v>74</v>
      </c>
      <c r="C45" s="37">
        <v>260</v>
      </c>
      <c r="D45" s="69">
        <f>SUM(D46:D49)</f>
        <v>2093.1999999999998</v>
      </c>
      <c r="E45" s="69">
        <f>SUM(E46:E49)</f>
        <v>2093.1999999999998</v>
      </c>
    </row>
    <row r="46" spans="2:5" ht="13.5" customHeight="1">
      <c r="B46" s="88" t="s">
        <v>75</v>
      </c>
      <c r="C46" s="37">
        <v>261</v>
      </c>
      <c r="D46" s="69">
        <f>[1]Ф.4.1.ЗВЕД!E21</f>
        <v>0</v>
      </c>
      <c r="E46" s="70">
        <f>[1]Ф.4.1.ЗВЕД!N21</f>
        <v>0</v>
      </c>
    </row>
    <row r="47" spans="2:5" ht="27.75" customHeight="1">
      <c r="B47" s="41" t="s">
        <v>76</v>
      </c>
      <c r="C47" s="37">
        <v>262</v>
      </c>
      <c r="D47" s="69">
        <f>[1]Ф.4.2.ЗВЕД!E22</f>
        <v>2093.1999999999998</v>
      </c>
      <c r="E47" s="70">
        <f>[1]Ф.4.2.ЗВЕД!K22</f>
        <v>2093.1999999999998</v>
      </c>
    </row>
    <row r="48" spans="2:5" ht="12.75" customHeight="1">
      <c r="B48" s="41" t="s">
        <v>77</v>
      </c>
      <c r="C48" s="37">
        <v>263</v>
      </c>
      <c r="D48" s="69">
        <f>[1]Ф.4.3.ЗВЕД!F22</f>
        <v>0</v>
      </c>
      <c r="E48" s="70">
        <f>[1]Ф.4.3.ЗВЕД!K22</f>
        <v>0</v>
      </c>
    </row>
    <row r="49" spans="2:7" ht="27" customHeight="1">
      <c r="B49" s="88" t="s">
        <v>78</v>
      </c>
      <c r="C49" s="37">
        <v>264</v>
      </c>
      <c r="D49" s="69">
        <f>[1]Ф.4.4.ЗВЕД!E20</f>
        <v>0</v>
      </c>
      <c r="E49" s="70">
        <f>[1]Ф.4.4.ЗВЕД!J20</f>
        <v>0</v>
      </c>
    </row>
    <row r="50" spans="2:7" ht="12.75">
      <c r="B50" s="41" t="s">
        <v>79</v>
      </c>
      <c r="C50" s="37">
        <v>270</v>
      </c>
      <c r="D50" s="77">
        <v>0</v>
      </c>
      <c r="E50" s="78">
        <v>0</v>
      </c>
    </row>
    <row r="51" spans="2:7" ht="12.75">
      <c r="B51" s="41" t="s">
        <v>80</v>
      </c>
      <c r="C51" s="37">
        <v>280</v>
      </c>
      <c r="D51" s="77">
        <v>0</v>
      </c>
      <c r="E51" s="78">
        <v>0</v>
      </c>
    </row>
    <row r="52" spans="2:7" ht="12.75">
      <c r="B52" s="41" t="s">
        <v>81</v>
      </c>
      <c r="C52" s="37">
        <v>285</v>
      </c>
      <c r="D52" s="77">
        <v>0</v>
      </c>
      <c r="E52" s="78">
        <v>0</v>
      </c>
    </row>
    <row r="53" spans="2:7" ht="12.75">
      <c r="B53" s="65" t="s">
        <v>82</v>
      </c>
      <c r="C53" s="65"/>
      <c r="D53" s="89"/>
      <c r="E53" s="89"/>
    </row>
    <row r="54" spans="2:7" ht="12.75">
      <c r="B54" s="41" t="s">
        <v>83</v>
      </c>
      <c r="C54" s="37">
        <v>290</v>
      </c>
      <c r="D54" s="69">
        <v>0</v>
      </c>
      <c r="E54" s="86">
        <f>[1]Ф.2.ЗВЕД!I23</f>
        <v>4326495.47</v>
      </c>
    </row>
    <row r="55" spans="2:7" ht="14.25" customHeight="1">
      <c r="B55" s="41" t="s">
        <v>84</v>
      </c>
      <c r="C55" s="37">
        <v>300</v>
      </c>
      <c r="D55" s="77">
        <v>0</v>
      </c>
      <c r="E55" s="87">
        <f>SUM(E56:E60)</f>
        <v>2086.85</v>
      </c>
    </row>
    <row r="56" spans="2:7" ht="14.25" customHeight="1">
      <c r="B56" s="41" t="s">
        <v>85</v>
      </c>
      <c r="C56" s="37">
        <v>301</v>
      </c>
      <c r="D56" s="77">
        <v>0</v>
      </c>
      <c r="E56" s="87">
        <f>[1]Ф.4.1.ЗВЕД!L27</f>
        <v>0</v>
      </c>
    </row>
    <row r="57" spans="2:7" ht="25.5">
      <c r="B57" s="41" t="s">
        <v>86</v>
      </c>
      <c r="C57" s="37">
        <v>302</v>
      </c>
      <c r="D57" s="69" t="s">
        <v>69</v>
      </c>
      <c r="E57" s="86">
        <f>[1]Ф.4.2.ЗВЕД!J28</f>
        <v>0</v>
      </c>
    </row>
    <row r="58" spans="2:7" ht="25.5">
      <c r="B58" s="41" t="s">
        <v>87</v>
      </c>
      <c r="C58" s="37">
        <v>303</v>
      </c>
      <c r="D58" s="77">
        <v>0</v>
      </c>
      <c r="E58" s="87">
        <f>[1]Ф.4.3.ЗВЕД!J22</f>
        <v>2086.85</v>
      </c>
    </row>
    <row r="59" spans="2:7" ht="25.5">
      <c r="B59" s="41" t="s">
        <v>88</v>
      </c>
      <c r="C59" s="37">
        <v>304</v>
      </c>
      <c r="D59" s="77" t="s">
        <v>69</v>
      </c>
      <c r="E59" s="87">
        <f>[1]Ф.4.4.ЗВЕД!I23</f>
        <v>0</v>
      </c>
      <c r="G59" s="85" t="str">
        <f>IF(E63=E109,"","УВАГА АКТИВ НЕ ДОРІВНЮЄ ПАСИВУ (на звітну дату)")</f>
        <v/>
      </c>
    </row>
    <row r="60" spans="2:7" ht="12" customHeight="1">
      <c r="B60" s="88" t="s">
        <v>89</v>
      </c>
      <c r="C60" s="37">
        <v>305</v>
      </c>
      <c r="D60" s="77">
        <v>0</v>
      </c>
      <c r="E60" s="78">
        <v>0</v>
      </c>
      <c r="G60" s="90" t="str">
        <f>IF(ROUND([1]Увязка1!G8,2)=0," ","ЗВЕРНІТЬ УВАГУ НА ЛИСТ -Увязка1- У ВАС НЕВІДПОВІДНІСТЬ ПОКАЗИНИКІВ ЗА ДОХОДНОЮ ЧАСТИНОЮ")</f>
        <v xml:space="preserve"> </v>
      </c>
    </row>
    <row r="61" spans="2:7" ht="12.75" hidden="1">
      <c r="B61" s="41"/>
      <c r="C61" s="37"/>
      <c r="D61" s="77"/>
      <c r="E61" s="70"/>
      <c r="G61" s="91"/>
    </row>
    <row r="62" spans="2:7" ht="12.75" hidden="1">
      <c r="B62" s="41"/>
      <c r="C62" s="37"/>
      <c r="D62" s="77"/>
      <c r="E62" s="78"/>
      <c r="G62" s="91"/>
    </row>
    <row r="63" spans="2:7" ht="12.75">
      <c r="B63" s="65" t="s">
        <v>90</v>
      </c>
      <c r="C63" s="65">
        <v>310</v>
      </c>
      <c r="D63" s="92">
        <f>(SUM(D62))+(SUM(D51))+(SUM(D50))+(SUM(D45))+(SUM(D44))+(SUM(D39))+(SUM(D36))+(SUM(D35))+(SUM(D33))+(SUM(D32))+(SUM(D24))+(SUM(D23))+(SUM(D22))+(SUM(D21))+(SUM(D18))+(SUM(D15))+(SUM(D11))+(SUM(D7))+SUM(D52)+SUM(D19)+SUM(D34)</f>
        <v>193473.99</v>
      </c>
      <c r="E63" s="92">
        <f>(SUM(E62))+(SUM(E51))+(SUM(E50))+(SUM(E45))+(SUM(E44))+(SUM(E39))+(SUM(E36))+(SUM(E35))+(SUM(E33))+(SUM(E32))+(SUM(E24))+(SUM(E23))+(SUM(E22))+(SUM(E21))+(SUM(E18))+(SUM(E15))+(SUM(E11))+(SUM(E7))+SUM(E52)+SUM(E19)+SUM(E54)+SUM(E55)+SUM(E34)+SUM(E60)</f>
        <v>4562046.209999999</v>
      </c>
      <c r="G63" s="91" t="str">
        <f>IF(D63=D109,"","УВАГА АКТИВ НЕ ДОРІВНЮЄ ПАСИВУ (на початок року)")</f>
        <v/>
      </c>
    </row>
    <row r="64" spans="2:7">
      <c r="D64" s="93"/>
      <c r="E64" s="93"/>
    </row>
    <row r="65" spans="2:5">
      <c r="D65" s="93"/>
      <c r="E65" s="93"/>
    </row>
    <row r="66" spans="2:5">
      <c r="D66" s="93"/>
      <c r="E66" s="93"/>
    </row>
    <row r="67" spans="2:5">
      <c r="D67" s="93"/>
      <c r="E67" s="93"/>
    </row>
    <row r="68" spans="2:5">
      <c r="B68" s="60">
        <v>3</v>
      </c>
      <c r="C68" s="61" t="s">
        <v>34</v>
      </c>
      <c r="D68" s="93"/>
      <c r="E68" s="93"/>
    </row>
    <row r="69" spans="2:5" ht="15" customHeight="1">
      <c r="B69" s="62" t="s">
        <v>91</v>
      </c>
      <c r="C69" s="63" t="s">
        <v>14</v>
      </c>
      <c r="D69" s="94" t="s">
        <v>36</v>
      </c>
      <c r="E69" s="94" t="s">
        <v>37</v>
      </c>
    </row>
    <row r="70" spans="2:5" ht="24.75" customHeight="1">
      <c r="B70" s="62"/>
      <c r="C70" s="63"/>
      <c r="D70" s="94"/>
      <c r="E70" s="94"/>
    </row>
    <row r="71" spans="2:5">
      <c r="B71" s="95">
        <v>1</v>
      </c>
      <c r="C71" s="95">
        <v>2</v>
      </c>
      <c r="D71" s="96">
        <v>3</v>
      </c>
      <c r="E71" s="96">
        <v>4</v>
      </c>
    </row>
    <row r="72" spans="2:5" ht="12.75">
      <c r="B72" s="65" t="s">
        <v>92</v>
      </c>
      <c r="C72" s="66"/>
      <c r="D72" s="97"/>
      <c r="E72" s="97"/>
    </row>
    <row r="73" spans="2:5" ht="12.75">
      <c r="B73" s="41" t="s">
        <v>93</v>
      </c>
      <c r="C73" s="37">
        <v>330</v>
      </c>
      <c r="D73" s="69">
        <f>(SUM(D7))+(SUM(D11))+(SUM(D15))+(SUM(D18))</f>
        <v>134880</v>
      </c>
      <c r="E73" s="69">
        <f>((SUM(E7))+(SUM(E11))+(SUM(E15))+(SUM(E18)))</f>
        <v>134498</v>
      </c>
    </row>
    <row r="74" spans="2:5" ht="12.75">
      <c r="B74" s="41" t="s">
        <v>94</v>
      </c>
      <c r="C74" s="37">
        <v>340</v>
      </c>
      <c r="D74" s="69">
        <f>D22</f>
        <v>17118.23</v>
      </c>
      <c r="E74" s="69">
        <f>E22</f>
        <v>13734.83</v>
      </c>
    </row>
    <row r="75" spans="2:5" ht="12.75">
      <c r="B75" s="41" t="s">
        <v>95</v>
      </c>
      <c r="C75" s="37">
        <v>345</v>
      </c>
      <c r="D75" s="69">
        <f>D19+D52</f>
        <v>0</v>
      </c>
      <c r="E75" s="69">
        <f>E19+E52</f>
        <v>0</v>
      </c>
    </row>
    <row r="76" spans="2:5" ht="12.75">
      <c r="B76" s="41" t="s">
        <v>96</v>
      </c>
      <c r="C76" s="37">
        <v>350</v>
      </c>
      <c r="D76" s="77">
        <v>-54167.39</v>
      </c>
      <c r="E76" s="77">
        <v>-54167.39</v>
      </c>
    </row>
    <row r="77" spans="2:5" ht="12.75">
      <c r="B77" s="41" t="s">
        <v>97</v>
      </c>
      <c r="C77" s="37">
        <v>360</v>
      </c>
      <c r="D77" s="77">
        <v>2093.1999999999998</v>
      </c>
      <c r="E77" s="77">
        <v>2093.1999999999998</v>
      </c>
    </row>
    <row r="78" spans="2:5" ht="12.75">
      <c r="B78" s="41" t="s">
        <v>98</v>
      </c>
      <c r="C78" s="37">
        <v>370</v>
      </c>
      <c r="D78" s="77">
        <v>0</v>
      </c>
      <c r="E78" s="77">
        <v>0</v>
      </c>
    </row>
    <row r="79" spans="2:5" ht="12.75" hidden="1">
      <c r="B79" s="41"/>
      <c r="C79" s="37"/>
      <c r="D79" s="77"/>
      <c r="E79" s="77"/>
    </row>
    <row r="80" spans="2:5" ht="12.75">
      <c r="B80" s="65" t="s">
        <v>99</v>
      </c>
      <c r="C80" s="65"/>
      <c r="D80" s="81"/>
      <c r="E80" s="81"/>
    </row>
    <row r="81" spans="2:12" ht="12.75">
      <c r="B81" s="41" t="s">
        <v>100</v>
      </c>
      <c r="C81" s="37">
        <v>380</v>
      </c>
      <c r="D81" s="77">
        <v>0</v>
      </c>
      <c r="E81" s="77">
        <v>0</v>
      </c>
    </row>
    <row r="82" spans="2:12" ht="12.75">
      <c r="B82" s="41" t="s">
        <v>101</v>
      </c>
      <c r="C82" s="37">
        <v>390</v>
      </c>
      <c r="D82" s="77">
        <v>0</v>
      </c>
      <c r="E82" s="77">
        <v>0</v>
      </c>
    </row>
    <row r="83" spans="2:12" ht="12.75">
      <c r="B83" s="36" t="s">
        <v>102</v>
      </c>
      <c r="C83" s="37">
        <v>400</v>
      </c>
      <c r="D83" s="77">
        <v>0</v>
      </c>
      <c r="E83" s="77">
        <v>0</v>
      </c>
    </row>
    <row r="84" spans="2:12" ht="12.75">
      <c r="B84" s="41" t="s">
        <v>103</v>
      </c>
      <c r="C84" s="37">
        <v>410</v>
      </c>
      <c r="D84" s="77">
        <v>0</v>
      </c>
      <c r="E84" s="77">
        <v>0</v>
      </c>
    </row>
    <row r="85" spans="2:12" ht="15" customHeight="1">
      <c r="B85" s="41" t="s">
        <v>104</v>
      </c>
      <c r="C85" s="37">
        <v>420</v>
      </c>
      <c r="D85" s="69">
        <f>SUM(D86:D94)</f>
        <v>93549.95</v>
      </c>
      <c r="E85" s="69">
        <f>SUM(E86:E94)</f>
        <v>6323.85</v>
      </c>
      <c r="F85" s="82" t="str">
        <f>IF((SUM(D81)+SUM(D82)+SUM(D83)+SUM(D84)+SUM(D85)+SUM(D95))=(SUM('[1]Ф.7(ЗФ).ЗВЕД'!H26)+SUM('[1]Ф.7(ЗФ).ЗВЕД'!H27)+SUM('[1]Ф.7(СФ).ЗВЕД'!H26)+SUM('[1]Ф.7(СФ).ЗВЕД'!H27)+SUM([1]д18!E45)+SUM([1]д34зф!E30)+SUM([1]д34сф!E30)),"","УВАГА НА ПОЧАТОК РОКУ НЕ ВІДБУВАЄТЬСЯ РІВНЯННЯ: Рядок 380 плюс рядок 390 плюс рядок 400 плюс рядок 410 плюс рядок 420 плюс рядок 430, графа 3=Ф N7д,N7м,рядок 010,графа 8 плюс рядок 020,графа 8 плюс дод 19,рядок 140,графа 4плюс рядок разом, графа 2 дод 33")</f>
        <v/>
      </c>
      <c r="G85" s="82"/>
      <c r="H85" s="82"/>
      <c r="I85" s="82"/>
      <c r="J85" s="82"/>
      <c r="K85" s="82"/>
      <c r="L85" s="82"/>
    </row>
    <row r="86" spans="2:12" ht="24">
      <c r="B86" s="88" t="s">
        <v>53</v>
      </c>
      <c r="C86" s="98">
        <v>421</v>
      </c>
      <c r="D86" s="99">
        <v>92953.54</v>
      </c>
      <c r="E86" s="99">
        <v>4515.13</v>
      </c>
      <c r="F86" s="82"/>
      <c r="G86" s="82"/>
      <c r="H86" s="82"/>
      <c r="I86" s="82"/>
      <c r="J86" s="82"/>
      <c r="K86" s="82"/>
      <c r="L86" s="82"/>
    </row>
    <row r="87" spans="2:12" ht="12">
      <c r="B87" s="100" t="s">
        <v>57</v>
      </c>
      <c r="C87" s="98">
        <v>422</v>
      </c>
      <c r="D87" s="99">
        <v>0</v>
      </c>
      <c r="E87" s="99">
        <v>0</v>
      </c>
      <c r="F87" s="82" t="str">
        <f>IF((SUM(E81)+SUM(E82)+SUM(E83)+SUM(E84)+SUM(E85)+SUM(E95))=(SUM('[1]Ф.7(ЗФ).ЗВЕД'!I26)+SUM('[1]Ф.7(ЗФ).ЗВЕД'!I27)+SUM('[1]Ф.7(СФ).ЗВЕД'!I26)+SUM('[1]Ф.7(СФ).ЗВЕД'!I27)+SUM([1]д18!G45)+SUM([1]д34зф!F30)+SUM([1]д34сф!F30)),"","УВАГА НА ЗВІТНУ ДАТУ НЕ ВІДБУВАЄТЬСЯ РІВНЯННЯ:Рядок 380 плюс рядок 390 плюс рядок 400 плюс рядок 410 плюс рядок 420 плюс рядок 430, графа 4=ФN 7д,N 7м,рядок 010,графа 9 плюс рядок 020,графа 9 плюс дод19,рядок 140,графа 6 плюс рядок разом,графа 3 дод33")</f>
        <v/>
      </c>
      <c r="G87" s="83"/>
      <c r="H87" s="83"/>
      <c r="I87" s="83"/>
      <c r="J87" s="83"/>
      <c r="K87" s="83"/>
      <c r="L87" s="83"/>
    </row>
    <row r="88" spans="2:12" ht="12">
      <c r="B88" s="100" t="s">
        <v>54</v>
      </c>
      <c r="C88" s="98">
        <v>423</v>
      </c>
      <c r="D88" s="99">
        <v>0</v>
      </c>
      <c r="E88" s="99">
        <v>0</v>
      </c>
      <c r="F88" s="82"/>
      <c r="G88" s="83"/>
      <c r="H88" s="83"/>
      <c r="I88" s="83"/>
      <c r="J88" s="83"/>
      <c r="K88" s="83"/>
      <c r="L88" s="83"/>
    </row>
    <row r="89" spans="2:12" ht="12">
      <c r="B89" s="100" t="s">
        <v>55</v>
      </c>
      <c r="C89" s="98">
        <v>424</v>
      </c>
      <c r="D89" s="99">
        <v>0</v>
      </c>
      <c r="E89" s="99">
        <v>0</v>
      </c>
      <c r="F89" s="82"/>
      <c r="G89" s="83"/>
      <c r="H89" s="83"/>
      <c r="I89" s="83"/>
      <c r="J89" s="83"/>
      <c r="K89" s="83"/>
      <c r="L89" s="83"/>
    </row>
    <row r="90" spans="2:12" ht="12">
      <c r="B90" s="88" t="s">
        <v>105</v>
      </c>
      <c r="C90" s="98">
        <v>425</v>
      </c>
      <c r="D90" s="99">
        <v>0</v>
      </c>
      <c r="E90" s="99">
        <v>0</v>
      </c>
    </row>
    <row r="91" spans="2:12" ht="12">
      <c r="B91" s="88" t="s">
        <v>106</v>
      </c>
      <c r="C91" s="98">
        <v>426</v>
      </c>
      <c r="D91" s="99">
        <v>0</v>
      </c>
      <c r="E91" s="99">
        <v>0</v>
      </c>
    </row>
    <row r="92" spans="2:12" ht="12">
      <c r="B92" s="88" t="s">
        <v>58</v>
      </c>
      <c r="C92" s="98">
        <v>427</v>
      </c>
      <c r="D92" s="99">
        <v>0</v>
      </c>
      <c r="E92" s="99">
        <v>0</v>
      </c>
    </row>
    <row r="93" spans="2:12" ht="12">
      <c r="B93" s="88" t="s">
        <v>107</v>
      </c>
      <c r="C93" s="98">
        <v>428</v>
      </c>
      <c r="D93" s="99">
        <v>0</v>
      </c>
      <c r="E93" s="99">
        <v>0</v>
      </c>
    </row>
    <row r="94" spans="2:12" ht="12">
      <c r="B94" s="88" t="s">
        <v>59</v>
      </c>
      <c r="C94" s="98">
        <v>429</v>
      </c>
      <c r="D94" s="99">
        <v>596.41</v>
      </c>
      <c r="E94" s="99">
        <v>1808.72</v>
      </c>
    </row>
    <row r="95" spans="2:12" ht="12.75">
      <c r="B95" s="41" t="s">
        <v>60</v>
      </c>
      <c r="C95" s="37">
        <v>430</v>
      </c>
      <c r="D95" s="86">
        <f>[1]д18!E21</f>
        <v>0</v>
      </c>
      <c r="E95" s="86">
        <f>[1]д18!G21</f>
        <v>0</v>
      </c>
    </row>
    <row r="96" spans="2:12" ht="12.75">
      <c r="B96" s="41" t="s">
        <v>61</v>
      </c>
      <c r="C96" s="37">
        <v>440</v>
      </c>
      <c r="D96" s="69">
        <f>((SUM('[1]Ф.7.1(ЗФ).ЗВЕД'!G25:H25))+(SUM('[1]Ф.7.1(СФ).ЗВЕД'!G25:H25)))</f>
        <v>0</v>
      </c>
      <c r="E96" s="69">
        <f>((SUM('[1]Ф.7.1(СФ).ЗВЕД'!I25:J25))+(SUM('[1]Ф.7.1(ЗФ).ЗВЕД'!I25:J25)))</f>
        <v>0</v>
      </c>
    </row>
    <row r="97" spans="2:7" ht="12.75">
      <c r="B97" s="41" t="s">
        <v>108</v>
      </c>
      <c r="C97" s="37">
        <v>445</v>
      </c>
      <c r="D97" s="77">
        <v>0</v>
      </c>
      <c r="E97" s="77">
        <v>0</v>
      </c>
    </row>
    <row r="98" spans="2:7" ht="12.75">
      <c r="B98" s="65" t="s">
        <v>109</v>
      </c>
      <c r="C98" s="65"/>
      <c r="D98" s="89"/>
      <c r="E98" s="89"/>
    </row>
    <row r="99" spans="2:7" ht="12.75">
      <c r="B99" s="41" t="s">
        <v>110</v>
      </c>
      <c r="C99" s="37">
        <v>450</v>
      </c>
      <c r="D99" s="86">
        <v>0</v>
      </c>
      <c r="E99" s="86">
        <f>[1]Ф.2.ЗВЕД!G23</f>
        <v>4457476.87</v>
      </c>
    </row>
    <row r="100" spans="2:7" ht="12" hidden="1">
      <c r="B100" s="88"/>
      <c r="C100" s="98"/>
      <c r="D100" s="101"/>
      <c r="E100" s="101"/>
    </row>
    <row r="101" spans="2:7" ht="12" hidden="1">
      <c r="B101" s="88"/>
      <c r="C101" s="98"/>
      <c r="D101" s="101"/>
      <c r="E101" s="101"/>
    </row>
    <row r="102" spans="2:7" ht="12.75">
      <c r="B102" s="41" t="s">
        <v>111</v>
      </c>
      <c r="C102" s="37">
        <v>460</v>
      </c>
      <c r="D102" s="86">
        <v>0</v>
      </c>
      <c r="E102" s="86">
        <f>SUM(E103:E107)</f>
        <v>2086.85</v>
      </c>
    </row>
    <row r="103" spans="2:7" ht="12">
      <c r="B103" s="88" t="s">
        <v>112</v>
      </c>
      <c r="C103" s="98">
        <v>461</v>
      </c>
      <c r="D103" s="101">
        <v>0</v>
      </c>
      <c r="E103" s="101">
        <f>[1]Ф.4.1.ЗВЕД!H21</f>
        <v>0</v>
      </c>
    </row>
    <row r="104" spans="2:7" ht="12">
      <c r="B104" s="88" t="s">
        <v>113</v>
      </c>
      <c r="C104" s="98">
        <v>462</v>
      </c>
      <c r="D104" s="101">
        <v>0</v>
      </c>
      <c r="E104" s="101">
        <f>[1]Ф.4.2.ЗВЕД!G25+[1]Ф.4.2.ЗВЕД!H24+[1]Ф.4.2.ЗВЕД!H23</f>
        <v>0</v>
      </c>
    </row>
    <row r="105" spans="2:7" ht="12">
      <c r="B105" s="88" t="s">
        <v>114</v>
      </c>
      <c r="C105" s="98">
        <v>463</v>
      </c>
      <c r="D105" s="101">
        <v>0</v>
      </c>
      <c r="E105" s="101">
        <f>[1]Ф.4.3.ЗВЕД!H22</f>
        <v>2086.85</v>
      </c>
    </row>
    <row r="106" spans="2:7" ht="24">
      <c r="B106" s="88" t="s">
        <v>115</v>
      </c>
      <c r="C106" s="98">
        <v>464</v>
      </c>
      <c r="D106" s="101">
        <v>0</v>
      </c>
      <c r="E106" s="101">
        <f>[1]Ф.4.4.ЗВЕД!G20</f>
        <v>0</v>
      </c>
    </row>
    <row r="107" spans="2:7" ht="12">
      <c r="B107" s="88" t="s">
        <v>116</v>
      </c>
      <c r="C107" s="98">
        <v>465</v>
      </c>
      <c r="D107" s="99">
        <v>0</v>
      </c>
      <c r="E107" s="99">
        <v>0</v>
      </c>
    </row>
    <row r="108" spans="2:7" ht="12.75" hidden="1">
      <c r="B108" s="41"/>
      <c r="C108" s="37"/>
      <c r="D108" s="77" t="s">
        <v>69</v>
      </c>
      <c r="E108" s="77" t="s">
        <v>69</v>
      </c>
      <c r="G108" s="91"/>
    </row>
    <row r="109" spans="2:7" ht="12.75">
      <c r="B109" s="65" t="s">
        <v>90</v>
      </c>
      <c r="C109" s="65">
        <v>470</v>
      </c>
      <c r="D109" s="89">
        <f>(SUM(D108))+(SUM(D96))+(SUM(D95))+(SUM(D85))+(SUM(D84))+(SUM(D83))+(SUM(D82))+(SUM(D81))+(SUM(D78))+(SUM(D77))+(SUM(D76))+(SUM(D74))+(SUM(D73))+SUM(D75)+SUM(D97)+SUM(D107)</f>
        <v>193473.99</v>
      </c>
      <c r="E109" s="89">
        <f>(SUM(E108))+(SUM(E102))+(SUM(E99))+(SUM(E96))+(SUM(E95))+(SUM(E85))+(SUM(E84))+(SUM(E83))+(SUM(E82))+(SUM(E81))+(SUM(E78))+(SUM(E77))+(SUM(E76))+(SUM(E74))+(SUM(E73))+SUM(E97)+SUM(E107)</f>
        <v>4562046.21</v>
      </c>
      <c r="G109" s="91"/>
    </row>
  </sheetData>
  <sheetProtection password="C76B" sheet="1" formatColumns="0" formatRows="0"/>
  <mergeCells count="13">
    <mergeCell ref="F87:L89"/>
    <mergeCell ref="F26:M28"/>
    <mergeCell ref="B69:B70"/>
    <mergeCell ref="C69:C70"/>
    <mergeCell ref="D69:D70"/>
    <mergeCell ref="E69:E70"/>
    <mergeCell ref="F85:L86"/>
    <mergeCell ref="B2:B3"/>
    <mergeCell ref="C2:C3"/>
    <mergeCell ref="D2:D3"/>
    <mergeCell ref="E2:E3"/>
    <mergeCell ref="F6:G6"/>
    <mergeCell ref="F24:M25"/>
  </mergeCells>
  <pageMargins left="0.5" right="0.11" top="0.15748031496062992" bottom="7.874015748031496E-2" header="0.15748031496062992" footer="0.11811023622047245"/>
  <pageSetup paperSize="9" orientation="portrait" r:id="rId1"/>
  <rowBreaks count="1" manualBreakCount="1">
    <brk id="63" max="16383" man="1"/>
  </rowBreaks>
  <drawing r:id="rId2"/>
</worksheet>
</file>

<file path=xl/worksheets/sheet3.xml><?xml version="1.0" encoding="utf-8"?>
<worksheet xmlns="http://schemas.openxmlformats.org/spreadsheetml/2006/main" xmlns:r="http://schemas.openxmlformats.org/officeDocument/2006/relationships">
  <sheetPr codeName="Аркуш5"/>
  <dimension ref="A1:G27"/>
  <sheetViews>
    <sheetView tabSelected="1" topLeftCell="A7" workbookViewId="0">
      <selection activeCell="E20" sqref="E20"/>
    </sheetView>
  </sheetViews>
  <sheetFormatPr defaultRowHeight="15"/>
  <cols>
    <col min="1" max="1" width="31" style="1" customWidth="1"/>
    <col min="2" max="2" width="4.5703125" style="1" customWidth="1"/>
    <col min="3" max="3" width="14.28515625" style="1" customWidth="1"/>
    <col min="4" max="4" width="8.7109375" style="1" customWidth="1"/>
    <col min="5" max="5" width="10.85546875" style="1" customWidth="1"/>
    <col min="6" max="6" width="13.140625" style="1" customWidth="1"/>
    <col min="7" max="256" width="9.140625" style="1"/>
    <col min="257" max="257" width="31" style="1" customWidth="1"/>
    <col min="258" max="258" width="4.5703125" style="1" customWidth="1"/>
    <col min="259" max="259" width="14.28515625" style="1" customWidth="1"/>
    <col min="260" max="260" width="8.7109375" style="1" customWidth="1"/>
    <col min="261" max="261" width="10.85546875" style="1" customWidth="1"/>
    <col min="262" max="262" width="13.140625" style="1" customWidth="1"/>
    <col min="263" max="512" width="9.140625" style="1"/>
    <col min="513" max="513" width="31" style="1" customWidth="1"/>
    <col min="514" max="514" width="4.5703125" style="1" customWidth="1"/>
    <col min="515" max="515" width="14.28515625" style="1" customWidth="1"/>
    <col min="516" max="516" width="8.7109375" style="1" customWidth="1"/>
    <col min="517" max="517" width="10.85546875" style="1" customWidth="1"/>
    <col min="518" max="518" width="13.140625" style="1" customWidth="1"/>
    <col min="519" max="768" width="9.140625" style="1"/>
    <col min="769" max="769" width="31" style="1" customWidth="1"/>
    <col min="770" max="770" width="4.5703125" style="1" customWidth="1"/>
    <col min="771" max="771" width="14.28515625" style="1" customWidth="1"/>
    <col min="772" max="772" width="8.7109375" style="1" customWidth="1"/>
    <col min="773" max="773" width="10.85546875" style="1" customWidth="1"/>
    <col min="774" max="774" width="13.140625" style="1" customWidth="1"/>
    <col min="775" max="1024" width="9.140625" style="1"/>
    <col min="1025" max="1025" width="31" style="1" customWidth="1"/>
    <col min="1026" max="1026" width="4.5703125" style="1" customWidth="1"/>
    <col min="1027" max="1027" width="14.28515625" style="1" customWidth="1"/>
    <col min="1028" max="1028" width="8.7109375" style="1" customWidth="1"/>
    <col min="1029" max="1029" width="10.85546875" style="1" customWidth="1"/>
    <col min="1030" max="1030" width="13.140625" style="1" customWidth="1"/>
    <col min="1031" max="1280" width="9.140625" style="1"/>
    <col min="1281" max="1281" width="31" style="1" customWidth="1"/>
    <col min="1282" max="1282" width="4.5703125" style="1" customWidth="1"/>
    <col min="1283" max="1283" width="14.28515625" style="1" customWidth="1"/>
    <col min="1284" max="1284" width="8.7109375" style="1" customWidth="1"/>
    <col min="1285" max="1285" width="10.85546875" style="1" customWidth="1"/>
    <col min="1286" max="1286" width="13.140625" style="1" customWidth="1"/>
    <col min="1287" max="1536" width="9.140625" style="1"/>
    <col min="1537" max="1537" width="31" style="1" customWidth="1"/>
    <col min="1538" max="1538" width="4.5703125" style="1" customWidth="1"/>
    <col min="1539" max="1539" width="14.28515625" style="1" customWidth="1"/>
    <col min="1540" max="1540" width="8.7109375" style="1" customWidth="1"/>
    <col min="1541" max="1541" width="10.85546875" style="1" customWidth="1"/>
    <col min="1542" max="1542" width="13.140625" style="1" customWidth="1"/>
    <col min="1543" max="1792" width="9.140625" style="1"/>
    <col min="1793" max="1793" width="31" style="1" customWidth="1"/>
    <col min="1794" max="1794" width="4.5703125" style="1" customWidth="1"/>
    <col min="1795" max="1795" width="14.28515625" style="1" customWidth="1"/>
    <col min="1796" max="1796" width="8.7109375" style="1" customWidth="1"/>
    <col min="1797" max="1797" width="10.85546875" style="1" customWidth="1"/>
    <col min="1798" max="1798" width="13.140625" style="1" customWidth="1"/>
    <col min="1799" max="2048" width="9.140625" style="1"/>
    <col min="2049" max="2049" width="31" style="1" customWidth="1"/>
    <col min="2050" max="2050" width="4.5703125" style="1" customWidth="1"/>
    <col min="2051" max="2051" width="14.28515625" style="1" customWidth="1"/>
    <col min="2052" max="2052" width="8.7109375" style="1" customWidth="1"/>
    <col min="2053" max="2053" width="10.85546875" style="1" customWidth="1"/>
    <col min="2054" max="2054" width="13.140625" style="1" customWidth="1"/>
    <col min="2055" max="2304" width="9.140625" style="1"/>
    <col min="2305" max="2305" width="31" style="1" customWidth="1"/>
    <col min="2306" max="2306" width="4.5703125" style="1" customWidth="1"/>
    <col min="2307" max="2307" width="14.28515625" style="1" customWidth="1"/>
    <col min="2308" max="2308" width="8.7109375" style="1" customWidth="1"/>
    <col min="2309" max="2309" width="10.85546875" style="1" customWidth="1"/>
    <col min="2310" max="2310" width="13.140625" style="1" customWidth="1"/>
    <col min="2311" max="2560" width="9.140625" style="1"/>
    <col min="2561" max="2561" width="31" style="1" customWidth="1"/>
    <col min="2562" max="2562" width="4.5703125" style="1" customWidth="1"/>
    <col min="2563" max="2563" width="14.28515625" style="1" customWidth="1"/>
    <col min="2564" max="2564" width="8.7109375" style="1" customWidth="1"/>
    <col min="2565" max="2565" width="10.85546875" style="1" customWidth="1"/>
    <col min="2566" max="2566" width="13.140625" style="1" customWidth="1"/>
    <col min="2567" max="2816" width="9.140625" style="1"/>
    <col min="2817" max="2817" width="31" style="1" customWidth="1"/>
    <col min="2818" max="2818" width="4.5703125" style="1" customWidth="1"/>
    <col min="2819" max="2819" width="14.28515625" style="1" customWidth="1"/>
    <col min="2820" max="2820" width="8.7109375" style="1" customWidth="1"/>
    <col min="2821" max="2821" width="10.85546875" style="1" customWidth="1"/>
    <col min="2822" max="2822" width="13.140625" style="1" customWidth="1"/>
    <col min="2823" max="3072" width="9.140625" style="1"/>
    <col min="3073" max="3073" width="31" style="1" customWidth="1"/>
    <col min="3074" max="3074" width="4.5703125" style="1" customWidth="1"/>
    <col min="3075" max="3075" width="14.28515625" style="1" customWidth="1"/>
    <col min="3076" max="3076" width="8.7109375" style="1" customWidth="1"/>
    <col min="3077" max="3077" width="10.85546875" style="1" customWidth="1"/>
    <col min="3078" max="3078" width="13.140625" style="1" customWidth="1"/>
    <col min="3079" max="3328" width="9.140625" style="1"/>
    <col min="3329" max="3329" width="31" style="1" customWidth="1"/>
    <col min="3330" max="3330" width="4.5703125" style="1" customWidth="1"/>
    <col min="3331" max="3331" width="14.28515625" style="1" customWidth="1"/>
    <col min="3332" max="3332" width="8.7109375" style="1" customWidth="1"/>
    <col min="3333" max="3333" width="10.85546875" style="1" customWidth="1"/>
    <col min="3334" max="3334" width="13.140625" style="1" customWidth="1"/>
    <col min="3335" max="3584" width="9.140625" style="1"/>
    <col min="3585" max="3585" width="31" style="1" customWidth="1"/>
    <col min="3586" max="3586" width="4.5703125" style="1" customWidth="1"/>
    <col min="3587" max="3587" width="14.28515625" style="1" customWidth="1"/>
    <col min="3588" max="3588" width="8.7109375" style="1" customWidth="1"/>
    <col min="3589" max="3589" width="10.85546875" style="1" customWidth="1"/>
    <col min="3590" max="3590" width="13.140625" style="1" customWidth="1"/>
    <col min="3591" max="3840" width="9.140625" style="1"/>
    <col min="3841" max="3841" width="31" style="1" customWidth="1"/>
    <col min="3842" max="3842" width="4.5703125" style="1" customWidth="1"/>
    <col min="3843" max="3843" width="14.28515625" style="1" customWidth="1"/>
    <col min="3844" max="3844" width="8.7109375" style="1" customWidth="1"/>
    <col min="3845" max="3845" width="10.85546875" style="1" customWidth="1"/>
    <col min="3846" max="3846" width="13.140625" style="1" customWidth="1"/>
    <col min="3847" max="4096" width="9.140625" style="1"/>
    <col min="4097" max="4097" width="31" style="1" customWidth="1"/>
    <col min="4098" max="4098" width="4.5703125" style="1" customWidth="1"/>
    <col min="4099" max="4099" width="14.28515625" style="1" customWidth="1"/>
    <col min="4100" max="4100" width="8.7109375" style="1" customWidth="1"/>
    <col min="4101" max="4101" width="10.85546875" style="1" customWidth="1"/>
    <col min="4102" max="4102" width="13.140625" style="1" customWidth="1"/>
    <col min="4103" max="4352" width="9.140625" style="1"/>
    <col min="4353" max="4353" width="31" style="1" customWidth="1"/>
    <col min="4354" max="4354" width="4.5703125" style="1" customWidth="1"/>
    <col min="4355" max="4355" width="14.28515625" style="1" customWidth="1"/>
    <col min="4356" max="4356" width="8.7109375" style="1" customWidth="1"/>
    <col min="4357" max="4357" width="10.85546875" style="1" customWidth="1"/>
    <col min="4358" max="4358" width="13.140625" style="1" customWidth="1"/>
    <col min="4359" max="4608" width="9.140625" style="1"/>
    <col min="4609" max="4609" width="31" style="1" customWidth="1"/>
    <col min="4610" max="4610" width="4.5703125" style="1" customWidth="1"/>
    <col min="4611" max="4611" width="14.28515625" style="1" customWidth="1"/>
    <col min="4612" max="4612" width="8.7109375" style="1" customWidth="1"/>
    <col min="4613" max="4613" width="10.85546875" style="1" customWidth="1"/>
    <col min="4614" max="4614" width="13.140625" style="1" customWidth="1"/>
    <col min="4615" max="4864" width="9.140625" style="1"/>
    <col min="4865" max="4865" width="31" style="1" customWidth="1"/>
    <col min="4866" max="4866" width="4.5703125" style="1" customWidth="1"/>
    <col min="4867" max="4867" width="14.28515625" style="1" customWidth="1"/>
    <col min="4868" max="4868" width="8.7109375" style="1" customWidth="1"/>
    <col min="4869" max="4869" width="10.85546875" style="1" customWidth="1"/>
    <col min="4870" max="4870" width="13.140625" style="1" customWidth="1"/>
    <col min="4871" max="5120" width="9.140625" style="1"/>
    <col min="5121" max="5121" width="31" style="1" customWidth="1"/>
    <col min="5122" max="5122" width="4.5703125" style="1" customWidth="1"/>
    <col min="5123" max="5123" width="14.28515625" style="1" customWidth="1"/>
    <col min="5124" max="5124" width="8.7109375" style="1" customWidth="1"/>
    <col min="5125" max="5125" width="10.85546875" style="1" customWidth="1"/>
    <col min="5126" max="5126" width="13.140625" style="1" customWidth="1"/>
    <col min="5127" max="5376" width="9.140625" style="1"/>
    <col min="5377" max="5377" width="31" style="1" customWidth="1"/>
    <col min="5378" max="5378" width="4.5703125" style="1" customWidth="1"/>
    <col min="5379" max="5379" width="14.28515625" style="1" customWidth="1"/>
    <col min="5380" max="5380" width="8.7109375" style="1" customWidth="1"/>
    <col min="5381" max="5381" width="10.85546875" style="1" customWidth="1"/>
    <col min="5382" max="5382" width="13.140625" style="1" customWidth="1"/>
    <col min="5383" max="5632" width="9.140625" style="1"/>
    <col min="5633" max="5633" width="31" style="1" customWidth="1"/>
    <col min="5634" max="5634" width="4.5703125" style="1" customWidth="1"/>
    <col min="5635" max="5635" width="14.28515625" style="1" customWidth="1"/>
    <col min="5636" max="5636" width="8.7109375" style="1" customWidth="1"/>
    <col min="5637" max="5637" width="10.85546875" style="1" customWidth="1"/>
    <col min="5638" max="5638" width="13.140625" style="1" customWidth="1"/>
    <col min="5639" max="5888" width="9.140625" style="1"/>
    <col min="5889" max="5889" width="31" style="1" customWidth="1"/>
    <col min="5890" max="5890" width="4.5703125" style="1" customWidth="1"/>
    <col min="5891" max="5891" width="14.28515625" style="1" customWidth="1"/>
    <col min="5892" max="5892" width="8.7109375" style="1" customWidth="1"/>
    <col min="5893" max="5893" width="10.85546875" style="1" customWidth="1"/>
    <col min="5894" max="5894" width="13.140625" style="1" customWidth="1"/>
    <col min="5895" max="6144" width="9.140625" style="1"/>
    <col min="6145" max="6145" width="31" style="1" customWidth="1"/>
    <col min="6146" max="6146" width="4.5703125" style="1" customWidth="1"/>
    <col min="6147" max="6147" width="14.28515625" style="1" customWidth="1"/>
    <col min="6148" max="6148" width="8.7109375" style="1" customWidth="1"/>
    <col min="6149" max="6149" width="10.85546875" style="1" customWidth="1"/>
    <col min="6150" max="6150" width="13.140625" style="1" customWidth="1"/>
    <col min="6151" max="6400" width="9.140625" style="1"/>
    <col min="6401" max="6401" width="31" style="1" customWidth="1"/>
    <col min="6402" max="6402" width="4.5703125" style="1" customWidth="1"/>
    <col min="6403" max="6403" width="14.28515625" style="1" customWidth="1"/>
    <col min="6404" max="6404" width="8.7109375" style="1" customWidth="1"/>
    <col min="6405" max="6405" width="10.85546875" style="1" customWidth="1"/>
    <col min="6406" max="6406" width="13.140625" style="1" customWidth="1"/>
    <col min="6407" max="6656" width="9.140625" style="1"/>
    <col min="6657" max="6657" width="31" style="1" customWidth="1"/>
    <col min="6658" max="6658" width="4.5703125" style="1" customWidth="1"/>
    <col min="6659" max="6659" width="14.28515625" style="1" customWidth="1"/>
    <col min="6660" max="6660" width="8.7109375" style="1" customWidth="1"/>
    <col min="6661" max="6661" width="10.85546875" style="1" customWidth="1"/>
    <col min="6662" max="6662" width="13.140625" style="1" customWidth="1"/>
    <col min="6663" max="6912" width="9.140625" style="1"/>
    <col min="6913" max="6913" width="31" style="1" customWidth="1"/>
    <col min="6914" max="6914" width="4.5703125" style="1" customWidth="1"/>
    <col min="6915" max="6915" width="14.28515625" style="1" customWidth="1"/>
    <col min="6916" max="6916" width="8.7109375" style="1" customWidth="1"/>
    <col min="6917" max="6917" width="10.85546875" style="1" customWidth="1"/>
    <col min="6918" max="6918" width="13.140625" style="1" customWidth="1"/>
    <col min="6919" max="7168" width="9.140625" style="1"/>
    <col min="7169" max="7169" width="31" style="1" customWidth="1"/>
    <col min="7170" max="7170" width="4.5703125" style="1" customWidth="1"/>
    <col min="7171" max="7171" width="14.28515625" style="1" customWidth="1"/>
    <col min="7172" max="7172" width="8.7109375" style="1" customWidth="1"/>
    <col min="7173" max="7173" width="10.85546875" style="1" customWidth="1"/>
    <col min="7174" max="7174" width="13.140625" style="1" customWidth="1"/>
    <col min="7175" max="7424" width="9.140625" style="1"/>
    <col min="7425" max="7425" width="31" style="1" customWidth="1"/>
    <col min="7426" max="7426" width="4.5703125" style="1" customWidth="1"/>
    <col min="7427" max="7427" width="14.28515625" style="1" customWidth="1"/>
    <col min="7428" max="7428" width="8.7109375" style="1" customWidth="1"/>
    <col min="7429" max="7429" width="10.85546875" style="1" customWidth="1"/>
    <col min="7430" max="7430" width="13.140625" style="1" customWidth="1"/>
    <col min="7431" max="7680" width="9.140625" style="1"/>
    <col min="7681" max="7681" width="31" style="1" customWidth="1"/>
    <col min="7682" max="7682" width="4.5703125" style="1" customWidth="1"/>
    <col min="7683" max="7683" width="14.28515625" style="1" customWidth="1"/>
    <col min="7684" max="7684" width="8.7109375" style="1" customWidth="1"/>
    <col min="7685" max="7685" width="10.85546875" style="1" customWidth="1"/>
    <col min="7686" max="7686" width="13.140625" style="1" customWidth="1"/>
    <col min="7687" max="7936" width="9.140625" style="1"/>
    <col min="7937" max="7937" width="31" style="1" customWidth="1"/>
    <col min="7938" max="7938" width="4.5703125" style="1" customWidth="1"/>
    <col min="7939" max="7939" width="14.28515625" style="1" customWidth="1"/>
    <col min="7940" max="7940" width="8.7109375" style="1" customWidth="1"/>
    <col min="7941" max="7941" width="10.85546875" style="1" customWidth="1"/>
    <col min="7942" max="7942" width="13.140625" style="1" customWidth="1"/>
    <col min="7943" max="8192" width="9.140625" style="1"/>
    <col min="8193" max="8193" width="31" style="1" customWidth="1"/>
    <col min="8194" max="8194" width="4.5703125" style="1" customWidth="1"/>
    <col min="8195" max="8195" width="14.28515625" style="1" customWidth="1"/>
    <col min="8196" max="8196" width="8.7109375" style="1" customWidth="1"/>
    <col min="8197" max="8197" width="10.85546875" style="1" customWidth="1"/>
    <col min="8198" max="8198" width="13.140625" style="1" customWidth="1"/>
    <col min="8199" max="8448" width="9.140625" style="1"/>
    <col min="8449" max="8449" width="31" style="1" customWidth="1"/>
    <col min="8450" max="8450" width="4.5703125" style="1" customWidth="1"/>
    <col min="8451" max="8451" width="14.28515625" style="1" customWidth="1"/>
    <col min="8452" max="8452" width="8.7109375" style="1" customWidth="1"/>
    <col min="8453" max="8453" width="10.85546875" style="1" customWidth="1"/>
    <col min="8454" max="8454" width="13.140625" style="1" customWidth="1"/>
    <col min="8455" max="8704" width="9.140625" style="1"/>
    <col min="8705" max="8705" width="31" style="1" customWidth="1"/>
    <col min="8706" max="8706" width="4.5703125" style="1" customWidth="1"/>
    <col min="8707" max="8707" width="14.28515625" style="1" customWidth="1"/>
    <col min="8708" max="8708" width="8.7109375" style="1" customWidth="1"/>
    <col min="8709" max="8709" width="10.85546875" style="1" customWidth="1"/>
    <col min="8710" max="8710" width="13.140625" style="1" customWidth="1"/>
    <col min="8711" max="8960" width="9.140625" style="1"/>
    <col min="8961" max="8961" width="31" style="1" customWidth="1"/>
    <col min="8962" max="8962" width="4.5703125" style="1" customWidth="1"/>
    <col min="8963" max="8963" width="14.28515625" style="1" customWidth="1"/>
    <col min="8964" max="8964" width="8.7109375" style="1" customWidth="1"/>
    <col min="8965" max="8965" width="10.85546875" style="1" customWidth="1"/>
    <col min="8966" max="8966" width="13.140625" style="1" customWidth="1"/>
    <col min="8967" max="9216" width="9.140625" style="1"/>
    <col min="9217" max="9217" width="31" style="1" customWidth="1"/>
    <col min="9218" max="9218" width="4.5703125" style="1" customWidth="1"/>
    <col min="9219" max="9219" width="14.28515625" style="1" customWidth="1"/>
    <col min="9220" max="9220" width="8.7109375" style="1" customWidth="1"/>
    <col min="9221" max="9221" width="10.85546875" style="1" customWidth="1"/>
    <col min="9222" max="9222" width="13.140625" style="1" customWidth="1"/>
    <col min="9223" max="9472" width="9.140625" style="1"/>
    <col min="9473" max="9473" width="31" style="1" customWidth="1"/>
    <col min="9474" max="9474" width="4.5703125" style="1" customWidth="1"/>
    <col min="9475" max="9475" width="14.28515625" style="1" customWidth="1"/>
    <col min="9476" max="9476" width="8.7109375" style="1" customWidth="1"/>
    <col min="9477" max="9477" width="10.85546875" style="1" customWidth="1"/>
    <col min="9478" max="9478" width="13.140625" style="1" customWidth="1"/>
    <col min="9479" max="9728" width="9.140625" style="1"/>
    <col min="9729" max="9729" width="31" style="1" customWidth="1"/>
    <col min="9730" max="9730" width="4.5703125" style="1" customWidth="1"/>
    <col min="9731" max="9731" width="14.28515625" style="1" customWidth="1"/>
    <col min="9732" max="9732" width="8.7109375" style="1" customWidth="1"/>
    <col min="9733" max="9733" width="10.85546875" style="1" customWidth="1"/>
    <col min="9734" max="9734" width="13.140625" style="1" customWidth="1"/>
    <col min="9735" max="9984" width="9.140625" style="1"/>
    <col min="9985" max="9985" width="31" style="1" customWidth="1"/>
    <col min="9986" max="9986" width="4.5703125" style="1" customWidth="1"/>
    <col min="9987" max="9987" width="14.28515625" style="1" customWidth="1"/>
    <col min="9988" max="9988" width="8.7109375" style="1" customWidth="1"/>
    <col min="9989" max="9989" width="10.85546875" style="1" customWidth="1"/>
    <col min="9990" max="9990" width="13.140625" style="1" customWidth="1"/>
    <col min="9991" max="10240" width="9.140625" style="1"/>
    <col min="10241" max="10241" width="31" style="1" customWidth="1"/>
    <col min="10242" max="10242" width="4.5703125" style="1" customWidth="1"/>
    <col min="10243" max="10243" width="14.28515625" style="1" customWidth="1"/>
    <col min="10244" max="10244" width="8.7109375" style="1" customWidth="1"/>
    <col min="10245" max="10245" width="10.85546875" style="1" customWidth="1"/>
    <col min="10246" max="10246" width="13.140625" style="1" customWidth="1"/>
    <col min="10247" max="10496" width="9.140625" style="1"/>
    <col min="10497" max="10497" width="31" style="1" customWidth="1"/>
    <col min="10498" max="10498" width="4.5703125" style="1" customWidth="1"/>
    <col min="10499" max="10499" width="14.28515625" style="1" customWidth="1"/>
    <col min="10500" max="10500" width="8.7109375" style="1" customWidth="1"/>
    <col min="10501" max="10501" width="10.85546875" style="1" customWidth="1"/>
    <col min="10502" max="10502" width="13.140625" style="1" customWidth="1"/>
    <col min="10503" max="10752" width="9.140625" style="1"/>
    <col min="10753" max="10753" width="31" style="1" customWidth="1"/>
    <col min="10754" max="10754" width="4.5703125" style="1" customWidth="1"/>
    <col min="10755" max="10755" width="14.28515625" style="1" customWidth="1"/>
    <col min="10756" max="10756" width="8.7109375" style="1" customWidth="1"/>
    <col min="10757" max="10757" width="10.85546875" style="1" customWidth="1"/>
    <col min="10758" max="10758" width="13.140625" style="1" customWidth="1"/>
    <col min="10759" max="11008" width="9.140625" style="1"/>
    <col min="11009" max="11009" width="31" style="1" customWidth="1"/>
    <col min="11010" max="11010" width="4.5703125" style="1" customWidth="1"/>
    <col min="11011" max="11011" width="14.28515625" style="1" customWidth="1"/>
    <col min="11012" max="11012" width="8.7109375" style="1" customWidth="1"/>
    <col min="11013" max="11013" width="10.85546875" style="1" customWidth="1"/>
    <col min="11014" max="11014" width="13.140625" style="1" customWidth="1"/>
    <col min="11015" max="11264" width="9.140625" style="1"/>
    <col min="11265" max="11265" width="31" style="1" customWidth="1"/>
    <col min="11266" max="11266" width="4.5703125" style="1" customWidth="1"/>
    <col min="11267" max="11267" width="14.28515625" style="1" customWidth="1"/>
    <col min="11268" max="11268" width="8.7109375" style="1" customWidth="1"/>
    <col min="11269" max="11269" width="10.85546875" style="1" customWidth="1"/>
    <col min="11270" max="11270" width="13.140625" style="1" customWidth="1"/>
    <col min="11271" max="11520" width="9.140625" style="1"/>
    <col min="11521" max="11521" width="31" style="1" customWidth="1"/>
    <col min="11522" max="11522" width="4.5703125" style="1" customWidth="1"/>
    <col min="11523" max="11523" width="14.28515625" style="1" customWidth="1"/>
    <col min="11524" max="11524" width="8.7109375" style="1" customWidth="1"/>
    <col min="11525" max="11525" width="10.85546875" style="1" customWidth="1"/>
    <col min="11526" max="11526" width="13.140625" style="1" customWidth="1"/>
    <col min="11527" max="11776" width="9.140625" style="1"/>
    <col min="11777" max="11777" width="31" style="1" customWidth="1"/>
    <col min="11778" max="11778" width="4.5703125" style="1" customWidth="1"/>
    <col min="11779" max="11779" width="14.28515625" style="1" customWidth="1"/>
    <col min="11780" max="11780" width="8.7109375" style="1" customWidth="1"/>
    <col min="11781" max="11781" width="10.85546875" style="1" customWidth="1"/>
    <col min="11782" max="11782" width="13.140625" style="1" customWidth="1"/>
    <col min="11783" max="12032" width="9.140625" style="1"/>
    <col min="12033" max="12033" width="31" style="1" customWidth="1"/>
    <col min="12034" max="12034" width="4.5703125" style="1" customWidth="1"/>
    <col min="12035" max="12035" width="14.28515625" style="1" customWidth="1"/>
    <col min="12036" max="12036" width="8.7109375" style="1" customWidth="1"/>
    <col min="12037" max="12037" width="10.85546875" style="1" customWidth="1"/>
    <col min="12038" max="12038" width="13.140625" style="1" customWidth="1"/>
    <col min="12039" max="12288" width="9.140625" style="1"/>
    <col min="12289" max="12289" width="31" style="1" customWidth="1"/>
    <col min="12290" max="12290" width="4.5703125" style="1" customWidth="1"/>
    <col min="12291" max="12291" width="14.28515625" style="1" customWidth="1"/>
    <col min="12292" max="12292" width="8.7109375" style="1" customWidth="1"/>
    <col min="12293" max="12293" width="10.85546875" style="1" customWidth="1"/>
    <col min="12294" max="12294" width="13.140625" style="1" customWidth="1"/>
    <col min="12295" max="12544" width="9.140625" style="1"/>
    <col min="12545" max="12545" width="31" style="1" customWidth="1"/>
    <col min="12546" max="12546" width="4.5703125" style="1" customWidth="1"/>
    <col min="12547" max="12547" width="14.28515625" style="1" customWidth="1"/>
    <col min="12548" max="12548" width="8.7109375" style="1" customWidth="1"/>
    <col min="12549" max="12549" width="10.85546875" style="1" customWidth="1"/>
    <col min="12550" max="12550" width="13.140625" style="1" customWidth="1"/>
    <col min="12551" max="12800" width="9.140625" style="1"/>
    <col min="12801" max="12801" width="31" style="1" customWidth="1"/>
    <col min="12802" max="12802" width="4.5703125" style="1" customWidth="1"/>
    <col min="12803" max="12803" width="14.28515625" style="1" customWidth="1"/>
    <col min="12804" max="12804" width="8.7109375" style="1" customWidth="1"/>
    <col min="12805" max="12805" width="10.85546875" style="1" customWidth="1"/>
    <col min="12806" max="12806" width="13.140625" style="1" customWidth="1"/>
    <col min="12807" max="13056" width="9.140625" style="1"/>
    <col min="13057" max="13057" width="31" style="1" customWidth="1"/>
    <col min="13058" max="13058" width="4.5703125" style="1" customWidth="1"/>
    <col min="13059" max="13059" width="14.28515625" style="1" customWidth="1"/>
    <col min="13060" max="13060" width="8.7109375" style="1" customWidth="1"/>
    <col min="13061" max="13061" width="10.85546875" style="1" customWidth="1"/>
    <col min="13062" max="13062" width="13.140625" style="1" customWidth="1"/>
    <col min="13063" max="13312" width="9.140625" style="1"/>
    <col min="13313" max="13313" width="31" style="1" customWidth="1"/>
    <col min="13314" max="13314" width="4.5703125" style="1" customWidth="1"/>
    <col min="13315" max="13315" width="14.28515625" style="1" customWidth="1"/>
    <col min="13316" max="13316" width="8.7109375" style="1" customWidth="1"/>
    <col min="13317" max="13317" width="10.85546875" style="1" customWidth="1"/>
    <col min="13318" max="13318" width="13.140625" style="1" customWidth="1"/>
    <col min="13319" max="13568" width="9.140625" style="1"/>
    <col min="13569" max="13569" width="31" style="1" customWidth="1"/>
    <col min="13570" max="13570" width="4.5703125" style="1" customWidth="1"/>
    <col min="13571" max="13571" width="14.28515625" style="1" customWidth="1"/>
    <col min="13572" max="13572" width="8.7109375" style="1" customWidth="1"/>
    <col min="13573" max="13573" width="10.85546875" style="1" customWidth="1"/>
    <col min="13574" max="13574" width="13.140625" style="1" customWidth="1"/>
    <col min="13575" max="13824" width="9.140625" style="1"/>
    <col min="13825" max="13825" width="31" style="1" customWidth="1"/>
    <col min="13826" max="13826" width="4.5703125" style="1" customWidth="1"/>
    <col min="13827" max="13827" width="14.28515625" style="1" customWidth="1"/>
    <col min="13828" max="13828" width="8.7109375" style="1" customWidth="1"/>
    <col min="13829" max="13829" width="10.85546875" style="1" customWidth="1"/>
    <col min="13830" max="13830" width="13.140625" style="1" customWidth="1"/>
    <col min="13831" max="14080" width="9.140625" style="1"/>
    <col min="14081" max="14081" width="31" style="1" customWidth="1"/>
    <col min="14082" max="14082" width="4.5703125" style="1" customWidth="1"/>
    <col min="14083" max="14083" width="14.28515625" style="1" customWidth="1"/>
    <col min="14084" max="14084" width="8.7109375" style="1" customWidth="1"/>
    <col min="14085" max="14085" width="10.85546875" style="1" customWidth="1"/>
    <col min="14086" max="14086" width="13.140625" style="1" customWidth="1"/>
    <col min="14087" max="14336" width="9.140625" style="1"/>
    <col min="14337" max="14337" width="31" style="1" customWidth="1"/>
    <col min="14338" max="14338" width="4.5703125" style="1" customWidth="1"/>
    <col min="14339" max="14339" width="14.28515625" style="1" customWidth="1"/>
    <col min="14340" max="14340" width="8.7109375" style="1" customWidth="1"/>
    <col min="14341" max="14341" width="10.85546875" style="1" customWidth="1"/>
    <col min="14342" max="14342" width="13.140625" style="1" customWidth="1"/>
    <col min="14343" max="14592" width="9.140625" style="1"/>
    <col min="14593" max="14593" width="31" style="1" customWidth="1"/>
    <col min="14594" max="14594" width="4.5703125" style="1" customWidth="1"/>
    <col min="14595" max="14595" width="14.28515625" style="1" customWidth="1"/>
    <col min="14596" max="14596" width="8.7109375" style="1" customWidth="1"/>
    <col min="14597" max="14597" width="10.85546875" style="1" customWidth="1"/>
    <col min="14598" max="14598" width="13.140625" style="1" customWidth="1"/>
    <col min="14599" max="14848" width="9.140625" style="1"/>
    <col min="14849" max="14849" width="31" style="1" customWidth="1"/>
    <col min="14850" max="14850" width="4.5703125" style="1" customWidth="1"/>
    <col min="14851" max="14851" width="14.28515625" style="1" customWidth="1"/>
    <col min="14852" max="14852" width="8.7109375" style="1" customWidth="1"/>
    <col min="14853" max="14853" width="10.85546875" style="1" customWidth="1"/>
    <col min="14854" max="14854" width="13.140625" style="1" customWidth="1"/>
    <col min="14855" max="15104" width="9.140625" style="1"/>
    <col min="15105" max="15105" width="31" style="1" customWidth="1"/>
    <col min="15106" max="15106" width="4.5703125" style="1" customWidth="1"/>
    <col min="15107" max="15107" width="14.28515625" style="1" customWidth="1"/>
    <col min="15108" max="15108" width="8.7109375" style="1" customWidth="1"/>
    <col min="15109" max="15109" width="10.85546875" style="1" customWidth="1"/>
    <col min="15110" max="15110" width="13.140625" style="1" customWidth="1"/>
    <col min="15111" max="15360" width="9.140625" style="1"/>
    <col min="15361" max="15361" width="31" style="1" customWidth="1"/>
    <col min="15362" max="15362" width="4.5703125" style="1" customWidth="1"/>
    <col min="15363" max="15363" width="14.28515625" style="1" customWidth="1"/>
    <col min="15364" max="15364" width="8.7109375" style="1" customWidth="1"/>
    <col min="15365" max="15365" width="10.85546875" style="1" customWidth="1"/>
    <col min="15366" max="15366" width="13.140625" style="1" customWidth="1"/>
    <col min="15367" max="15616" width="9.140625" style="1"/>
    <col min="15617" max="15617" width="31" style="1" customWidth="1"/>
    <col min="15618" max="15618" width="4.5703125" style="1" customWidth="1"/>
    <col min="15619" max="15619" width="14.28515625" style="1" customWidth="1"/>
    <col min="15620" max="15620" width="8.7109375" style="1" customWidth="1"/>
    <col min="15621" max="15621" width="10.85546875" style="1" customWidth="1"/>
    <col min="15622" max="15622" width="13.140625" style="1" customWidth="1"/>
    <col min="15623" max="15872" width="9.140625" style="1"/>
    <col min="15873" max="15873" width="31" style="1" customWidth="1"/>
    <col min="15874" max="15874" width="4.5703125" style="1" customWidth="1"/>
    <col min="15875" max="15875" width="14.28515625" style="1" customWidth="1"/>
    <col min="15876" max="15876" width="8.7109375" style="1" customWidth="1"/>
    <col min="15877" max="15877" width="10.85546875" style="1" customWidth="1"/>
    <col min="15878" max="15878" width="13.140625" style="1" customWidth="1"/>
    <col min="15879" max="16128" width="9.140625" style="1"/>
    <col min="16129" max="16129" width="31" style="1" customWidth="1"/>
    <col min="16130" max="16130" width="4.5703125" style="1" customWidth="1"/>
    <col min="16131" max="16131" width="14.28515625" style="1" customWidth="1"/>
    <col min="16132" max="16132" width="8.7109375" style="1" customWidth="1"/>
    <col min="16133" max="16133" width="10.85546875" style="1" customWidth="1"/>
    <col min="16134" max="16134" width="13.140625" style="1" customWidth="1"/>
    <col min="16135" max="16384" width="9.140625" style="1"/>
  </cols>
  <sheetData>
    <row r="1" spans="1:6">
      <c r="A1" s="27" t="s">
        <v>11</v>
      </c>
      <c r="B1" s="27"/>
      <c r="C1" s="27"/>
      <c r="D1" s="27"/>
      <c r="E1" s="27"/>
      <c r="F1" s="27"/>
    </row>
    <row r="2" spans="1:6">
      <c r="A2" s="28" t="s">
        <v>12</v>
      </c>
      <c r="B2" s="28"/>
      <c r="C2" s="28"/>
      <c r="D2" s="28"/>
      <c r="E2" s="28"/>
      <c r="F2" s="28"/>
    </row>
    <row r="3" spans="1:6" s="6" customFormat="1" ht="11.25" customHeight="1">
      <c r="A3" s="29" t="s">
        <v>13</v>
      </c>
      <c r="B3" s="30" t="s">
        <v>14</v>
      </c>
      <c r="C3" s="29" t="s">
        <v>15</v>
      </c>
      <c r="D3" s="29" t="s">
        <v>16</v>
      </c>
      <c r="E3" s="29" t="s">
        <v>17</v>
      </c>
      <c r="F3" s="31" t="s">
        <v>18</v>
      </c>
    </row>
    <row r="4" spans="1:6" s="6" customFormat="1" ht="21.75" customHeight="1">
      <c r="A4" s="29"/>
      <c r="B4" s="32"/>
      <c r="C4" s="29"/>
      <c r="D4" s="29"/>
      <c r="E4" s="29"/>
      <c r="F4" s="31"/>
    </row>
    <row r="5" spans="1:6" s="6" customFormat="1" ht="11.25" hidden="1" customHeight="1">
      <c r="A5" s="29"/>
      <c r="B5" s="33"/>
      <c r="C5" s="33" t="s">
        <v>19</v>
      </c>
      <c r="D5" s="33" t="s">
        <v>19</v>
      </c>
      <c r="E5" s="33" t="s">
        <v>19</v>
      </c>
      <c r="F5" s="33" t="s">
        <v>19</v>
      </c>
    </row>
    <row r="6" spans="1:6" s="6" customFormat="1" ht="11.25">
      <c r="A6" s="34">
        <v>2</v>
      </c>
      <c r="B6" s="34"/>
      <c r="C6" s="35">
        <v>3</v>
      </c>
      <c r="D6" s="35">
        <v>4</v>
      </c>
      <c r="E6" s="35">
        <v>5</v>
      </c>
      <c r="F6" s="35">
        <v>6</v>
      </c>
    </row>
    <row r="7" spans="1:6" s="6" customFormat="1" ht="12.75">
      <c r="A7" s="36" t="s">
        <v>20</v>
      </c>
      <c r="B7" s="37">
        <v>10</v>
      </c>
      <c r="C7" s="38">
        <v>203112.44</v>
      </c>
      <c r="D7" s="39">
        <v>11586</v>
      </c>
      <c r="E7" s="39">
        <v>3115.46</v>
      </c>
      <c r="F7" s="40">
        <f>(SUM(C7)+SUM(D7)-SUM(E7))</f>
        <v>211582.98</v>
      </c>
    </row>
    <row r="8" spans="1:6" s="6" customFormat="1" ht="25.5">
      <c r="A8" s="41" t="s">
        <v>21</v>
      </c>
      <c r="B8" s="37">
        <v>20</v>
      </c>
      <c r="C8" s="42">
        <v>5695</v>
      </c>
      <c r="D8" s="43">
        <v>0</v>
      </c>
      <c r="E8" s="43">
        <v>0</v>
      </c>
      <c r="F8" s="44">
        <f t="shared" ref="F8:F20" si="0">(SUM(C8)+SUM(D8)-SUM(E8))</f>
        <v>5695</v>
      </c>
    </row>
    <row r="9" spans="1:6" s="6" customFormat="1" ht="26.25" thickBot="1">
      <c r="A9" s="41" t="s">
        <v>22</v>
      </c>
      <c r="B9" s="37">
        <v>30</v>
      </c>
      <c r="C9" s="38">
        <f>SUM(C10:C11)</f>
        <v>0</v>
      </c>
      <c r="D9" s="38">
        <f>SUM(D10:D11)</f>
        <v>0</v>
      </c>
      <c r="E9" s="38">
        <f>SUM(E10:E11)</f>
        <v>0</v>
      </c>
      <c r="F9" s="40">
        <f t="shared" si="0"/>
        <v>0</v>
      </c>
    </row>
    <row r="10" spans="1:6" s="6" customFormat="1" ht="14.25" thickTop="1" thickBot="1">
      <c r="A10" s="45" t="s">
        <v>23</v>
      </c>
      <c r="B10" s="37">
        <v>31</v>
      </c>
      <c r="C10" s="38">
        <v>0</v>
      </c>
      <c r="D10" s="39">
        <v>0</v>
      </c>
      <c r="E10" s="39">
        <v>0</v>
      </c>
      <c r="F10" s="40">
        <f t="shared" si="0"/>
        <v>0</v>
      </c>
    </row>
    <row r="11" spans="1:6" s="6" customFormat="1" ht="14.25" thickTop="1" thickBot="1">
      <c r="A11" s="46" t="s">
        <v>24</v>
      </c>
      <c r="B11" s="37">
        <v>32</v>
      </c>
      <c r="C11" s="38">
        <v>0</v>
      </c>
      <c r="D11" s="39">
        <v>0</v>
      </c>
      <c r="E11" s="39">
        <v>0</v>
      </c>
      <c r="F11" s="40">
        <f t="shared" si="0"/>
        <v>0</v>
      </c>
    </row>
    <row r="12" spans="1:6" s="6" customFormat="1" ht="13.5" thickTop="1">
      <c r="A12" s="36" t="s">
        <v>25</v>
      </c>
      <c r="B12" s="37">
        <v>40</v>
      </c>
      <c r="C12" s="38">
        <v>0</v>
      </c>
      <c r="D12" s="39">
        <v>0</v>
      </c>
      <c r="E12" s="39">
        <v>0</v>
      </c>
      <c r="F12" s="40">
        <f t="shared" si="0"/>
        <v>0</v>
      </c>
    </row>
    <row r="13" spans="1:6" s="6" customFormat="1" ht="25.5">
      <c r="A13" s="36" t="s">
        <v>26</v>
      </c>
      <c r="B13" s="37">
        <v>50</v>
      </c>
      <c r="C13" s="42">
        <v>0</v>
      </c>
      <c r="D13" s="43">
        <v>0</v>
      </c>
      <c r="E13" s="43">
        <v>0</v>
      </c>
      <c r="F13" s="44">
        <f t="shared" si="0"/>
        <v>0</v>
      </c>
    </row>
    <row r="14" spans="1:6" s="6" customFormat="1" ht="12.75">
      <c r="A14" s="36" t="s">
        <v>27</v>
      </c>
      <c r="B14" s="37">
        <v>60</v>
      </c>
      <c r="C14" s="38">
        <f>SUM(C15:C16)</f>
        <v>0</v>
      </c>
      <c r="D14" s="38">
        <f>SUM(D15:D16)</f>
        <v>0</v>
      </c>
      <c r="E14" s="38">
        <f>SUM(E15:E16)</f>
        <v>0</v>
      </c>
      <c r="F14" s="38">
        <f>SUM(F15:F16)</f>
        <v>0</v>
      </c>
    </row>
    <row r="15" spans="1:6" s="6" customFormat="1" ht="25.5">
      <c r="A15" s="36" t="s">
        <v>28</v>
      </c>
      <c r="B15" s="37">
        <v>61</v>
      </c>
      <c r="C15" s="38">
        <v>0</v>
      </c>
      <c r="D15" s="39">
        <v>0</v>
      </c>
      <c r="E15" s="39">
        <v>0</v>
      </c>
      <c r="F15" s="40">
        <f t="shared" si="0"/>
        <v>0</v>
      </c>
    </row>
    <row r="16" spans="1:6" s="6" customFormat="1" ht="25.5">
      <c r="A16" s="36" t="s">
        <v>29</v>
      </c>
      <c r="B16" s="37">
        <v>62</v>
      </c>
      <c r="C16" s="38">
        <v>0</v>
      </c>
      <c r="D16" s="39">
        <v>0</v>
      </c>
      <c r="E16" s="39">
        <v>0</v>
      </c>
      <c r="F16" s="40">
        <f t="shared" si="0"/>
        <v>0</v>
      </c>
    </row>
    <row r="17" spans="1:7" s="6" customFormat="1" ht="25.5">
      <c r="A17" s="36" t="s">
        <v>30</v>
      </c>
      <c r="B17" s="37">
        <v>70</v>
      </c>
      <c r="C17" s="39">
        <v>25339.26</v>
      </c>
      <c r="D17" s="39">
        <v>8198.33</v>
      </c>
      <c r="E17" s="39">
        <v>11612.66</v>
      </c>
      <c r="F17" s="40">
        <f>(SUM(C17)+SUM(D17)-SUM(E17))</f>
        <v>21924.929999999997</v>
      </c>
    </row>
    <row r="18" spans="1:7" s="6" customFormat="1" ht="11.25">
      <c r="A18" s="47"/>
      <c r="B18" s="47"/>
      <c r="C18" s="39">
        <v>0</v>
      </c>
      <c r="D18" s="39">
        <v>0</v>
      </c>
      <c r="E18" s="39">
        <v>0</v>
      </c>
      <c r="F18" s="40">
        <f>(SUM(C18)+SUM(D18)-SUM(E18))</f>
        <v>0</v>
      </c>
    </row>
    <row r="19" spans="1:7" s="6" customFormat="1" ht="11.25">
      <c r="A19" s="48"/>
      <c r="B19" s="48"/>
      <c r="C19" s="39">
        <v>0</v>
      </c>
      <c r="D19" s="39">
        <v>0</v>
      </c>
      <c r="E19" s="39">
        <v>0</v>
      </c>
      <c r="F19" s="40">
        <f>(SUM(C19)+SUM(D19)-SUM(E19))</f>
        <v>0</v>
      </c>
    </row>
    <row r="20" spans="1:7" s="6" customFormat="1" ht="11.25">
      <c r="A20" s="48"/>
      <c r="B20" s="48"/>
      <c r="C20" s="39">
        <v>0</v>
      </c>
      <c r="D20" s="39">
        <v>0</v>
      </c>
      <c r="E20" s="39">
        <v>0</v>
      </c>
      <c r="F20" s="40">
        <f t="shared" si="0"/>
        <v>0</v>
      </c>
    </row>
    <row r="21" spans="1:7" s="6" customFormat="1" ht="11.25">
      <c r="A21" s="35" t="s">
        <v>31</v>
      </c>
      <c r="B21" s="35"/>
      <c r="C21" s="49">
        <f>SUM(C7:C9)++C14+C13+C12+C17</f>
        <v>234146.7</v>
      </c>
      <c r="D21" s="49">
        <f>SUM(D7:D9)++D14+D13+D12+D17</f>
        <v>19784.330000000002</v>
      </c>
      <c r="E21" s="49">
        <f>SUM(E7:E9)++E14+E13+E12+E17</f>
        <v>14728.119999999999</v>
      </c>
      <c r="F21" s="49">
        <f>SUM(F7:F9)++F14+F13+F12+F17</f>
        <v>239202.91</v>
      </c>
    </row>
    <row r="23" spans="1:7">
      <c r="A23" s="3" t="str">
        <f>[1]ЗАПОЛНИТЬ!F30</f>
        <v xml:space="preserve">Начальник управління </v>
      </c>
      <c r="B23" s="3"/>
      <c r="C23" s="50"/>
      <c r="D23" s="51"/>
      <c r="E23" s="52" t="str">
        <f>[1]ЗАПОЛНИТЬ!$F$26</f>
        <v>В.В.Сенаткіна</v>
      </c>
      <c r="F23" s="52"/>
      <c r="G23" s="53"/>
    </row>
    <row r="24" spans="1:7">
      <c r="A24"/>
      <c r="B24"/>
      <c r="C24" s="54" t="s">
        <v>32</v>
      </c>
      <c r="D24" s="55"/>
      <c r="E24" s="56" t="s">
        <v>33</v>
      </c>
      <c r="F24" s="56"/>
      <c r="G24" s="57"/>
    </row>
    <row r="25" spans="1:7">
      <c r="A25" s="3" t="str">
        <f>[1]ЗАПОЛНИТЬ!F31</f>
        <v>В.о.головного бухгалтера</v>
      </c>
      <c r="B25" s="3"/>
      <c r="C25" s="58"/>
      <c r="D25" s="51"/>
      <c r="E25" s="52" t="str">
        <f>[1]ЗАПОЛНИТЬ!$F$28</f>
        <v>Н.П.Альохіна</v>
      </c>
      <c r="F25" s="52"/>
      <c r="G25" s="53"/>
    </row>
    <row r="26" spans="1:7">
      <c r="C26" s="54" t="s">
        <v>32</v>
      </c>
      <c r="D26" s="55"/>
      <c r="E26" s="56" t="s">
        <v>33</v>
      </c>
      <c r="F26" s="56"/>
      <c r="G26" s="57"/>
    </row>
    <row r="27" spans="1:7">
      <c r="A27" s="59" t="str">
        <f>[1]ЗАПОЛНИТЬ!$C$19</f>
        <v>"08" квітня 2015 року</v>
      </c>
      <c r="B27" s="59"/>
    </row>
  </sheetData>
  <sheetProtection sheet="1" formatColumns="0" formatRows="0"/>
  <mergeCells count="12">
    <mergeCell ref="E23:F23"/>
    <mergeCell ref="E24:F24"/>
    <mergeCell ref="E25:F25"/>
    <mergeCell ref="E26:F26"/>
    <mergeCell ref="A1:F1"/>
    <mergeCell ref="A2:F2"/>
    <mergeCell ref="A3:A5"/>
    <mergeCell ref="B3:B4"/>
    <mergeCell ref="C3:C4"/>
    <mergeCell ref="D3:D4"/>
    <mergeCell ref="E3:E4"/>
    <mergeCell ref="F3:F4"/>
  </mergeCells>
  <pageMargins left="0.63" right="0.24"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Ф1(титул)</vt:lpstr>
      <vt:lpstr>Ф1</vt:lpstr>
      <vt:lpstr>Ф1(4стр)</vt:lpstr>
      <vt:lpstr>Ф1!Область_печати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2015-04-16T06:24:07Z</dcterms:created>
  <dcterms:modified xsi:type="dcterms:W3CDTF">2015-04-16T06:27:22Z</dcterms:modified>
</cp:coreProperties>
</file>